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C:\Users\kniazi_vol\Desktop\vehicle\"/>
    </mc:Choice>
  </mc:AlternateContent>
  <xr:revisionPtr revIDLastSave="0" documentId="13_ncr:1_{4E374690-282D-4B53-A206-E80B4497D502}" xr6:coauthVersionLast="47" xr6:coauthVersionMax="47" xr10:uidLastSave="{00000000-0000-0000-0000-000000000000}"/>
  <bookViews>
    <workbookView xWindow="-28920" yWindow="-120" windowWidth="29040" windowHeight="15720" tabRatio="890" activeTab="3"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28" r:id="rId6"/>
    <sheet name="Додаток 6 Банківські реквізити" sheetId="50" r:id="rId7"/>
    <sheet name="FAQ_Tender" sheetId="7" r:id="rId8"/>
  </sheets>
  <externalReferences>
    <externalReference r:id="rId9"/>
    <externalReference r:id="rId10"/>
    <externalReference r:id="rId11"/>
    <externalReference r:id="rId12"/>
  </externalReferences>
  <definedNames>
    <definedName name="_xlnm._FilterDatabase" localSheetId="2" hidden="1">'Додаток 1_Специфікація'!$A$2:$I$4</definedName>
    <definedName name="_xlnm._FilterDatabase" localSheetId="5" hidden="1">'Додаток 4_Адреси поставки'!$A$4:$H$9</definedName>
    <definedName name="Answer" localSheetId="3">[1]legend!$G$2:$G$5</definedName>
    <definedName name="Answer" localSheetId="4">[1]legend!$G$2:$G$5</definedName>
    <definedName name="Answer">[1]legend!$G$2:$G$5</definedName>
    <definedName name="Category_of_good" localSheetId="2">'[2]Dropdown menu'!$A$14:$A$31</definedName>
    <definedName name="Category_of_good" localSheetId="5">'[3]Dropdown menu'!$A$14:$A$31</definedName>
    <definedName name="Category_of_good">'[4]Dropdown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'[2]Dropdown menu'!$G$8:$G$12</definedName>
    <definedName name="Justification_for_non_neutral_specification" localSheetId="5">'[3]Dropdown menu'!$G$8:$G$12</definedName>
    <definedName name="Justification_for_non_neutral_specification">'[4]Dropdown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'[2]Dropdown menu'!$G$1:$G$3</definedName>
    <definedName name="yes_no" localSheetId="5">'[3]Dropdown menu'!$G$1:$G$3</definedName>
    <definedName name="yes_no">'[4]Dropdown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28" l="1"/>
  <c r="F8" i="28"/>
  <c r="D17" i="48"/>
  <c r="F8" i="48"/>
  <c r="F7" i="48"/>
  <c r="B8" i="48"/>
  <c r="C8" i="48"/>
  <c r="C7" i="48"/>
  <c r="B7" i="48"/>
  <c r="D12" i="41" l="1"/>
  <c r="F8" i="41"/>
  <c r="F7" i="41"/>
  <c r="G8" i="41"/>
  <c r="G8" i="48" s="1"/>
  <c r="G7" i="41"/>
  <c r="G7" i="48" s="1"/>
  <c r="B8" i="41"/>
  <c r="C8" i="41"/>
  <c r="B7" i="41"/>
  <c r="C7" i="41"/>
  <c r="F26" i="3"/>
  <c r="D2" i="48"/>
  <c r="I7" i="41" l="1"/>
  <c r="I8" i="41"/>
  <c r="A8" i="48"/>
  <c r="A7" i="48"/>
  <c r="I9" i="41" l="1"/>
  <c r="D11" i="48"/>
  <c r="J5" i="3" l="1"/>
  <c r="D2" i="41"/>
  <c r="M22" i="3" l="1"/>
  <c r="J18" i="3"/>
  <c r="K22" i="3"/>
  <c r="L10" i="3"/>
  <c r="M26" i="3"/>
  <c r="E10" i="3" l="1"/>
  <c r="G7" i="28" l="1"/>
  <c r="F7" i="28"/>
  <c r="G9" i="28" l="1"/>
  <c r="F9" i="28"/>
</calcChain>
</file>

<file path=xl/sharedStrings.xml><?xml version="1.0" encoding="utf-8"?>
<sst xmlns="http://schemas.openxmlformats.org/spreadsheetml/2006/main" count="308" uniqueCount="270">
  <si>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</si>
  <si>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</si>
  <si>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</si>
  <si>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</si>
  <si>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</si>
  <si>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</si>
  <si>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</si>
  <si>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</si>
  <si>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</si>
  <si>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</si>
  <si>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</si>
  <si>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</si>
  <si>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</si>
  <si>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</si>
  <si>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</si>
  <si>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</si>
  <si>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</si>
  <si>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</si>
  <si>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</si>
  <si>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</si>
  <si>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</si>
  <si>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</si>
  <si>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</si>
  <si>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</si>
  <si>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</si>
  <si>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</si>
  <si>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</si>
  <si>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Посада</t>
  </si>
  <si>
    <t>Підпис</t>
  </si>
  <si>
    <t xml:space="preserve">Прізвище, Ім'я </t>
  </si>
  <si>
    <t>Печатка</t>
  </si>
  <si>
    <t>/Signing information</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</si>
  <si>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</si>
  <si>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</si>
  <si>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</si>
  <si>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</si>
  <si>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</si>
  <si>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</si>
  <si>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</si>
  <si>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</si>
  <si>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</si>
  <si>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</si>
  <si>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</si>
  <si>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</si>
  <si>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</si>
  <si>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</si>
  <si>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</si>
  <si>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</si>
  <si>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</si>
  <si>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</si>
  <si>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</si>
  <si>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</si>
  <si>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</si>
  <si>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</si>
  <si>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</si>
  <si>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</si>
  <si>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</si>
  <si>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</si>
  <si>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</si>
  <si>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</si>
  <si>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</si>
  <si>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</si>
  <si>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</si>
  <si>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</si>
  <si>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</si>
  <si>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</si>
  <si>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</si>
  <si>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</si>
  <si>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</si>
  <si>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</si>
  <si>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</si>
  <si>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</si>
  <si>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</si>
  <si>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</si>
  <si>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</si>
  <si>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</si>
  <si>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</si>
  <si>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</si>
  <si>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</si>
  <si>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</si>
  <si>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</si>
  <si>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</si>
  <si>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</si>
  <si>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</si>
  <si>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</si>
  <si>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</si>
  <si>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</si>
  <si>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</si>
  <si>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</si>
  <si>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</si>
  <si>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</si>
  <si>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</si>
  <si>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</si>
  <si>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</si>
  <si>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</si>
  <si>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</si>
  <si>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</si>
  <si>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</si>
  <si>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</si>
  <si>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</si>
  <si>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</si>
  <si>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</si>
  <si>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</si>
  <si>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</si>
  <si>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</si>
  <si>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</si>
  <si>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</si>
  <si>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</si>
  <si>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</si>
  <si>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</si>
  <si>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</si>
  <si>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</si>
  <si>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</si>
  <si>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</si>
  <si>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</si>
  <si>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</si>
  <si>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</si>
  <si>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</si>
  <si>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</si>
  <si>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</si>
  <si>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</si>
  <si>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</si>
  <si>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</si>
  <si>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</si>
  <si>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</si>
  <si>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</si>
  <si>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</si>
  <si>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</si>
  <si>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</si>
  <si>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</si>
  <si>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</si>
  <si>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</si>
  <si>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</si>
  <si>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</si>
  <si>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</si>
  <si>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</si>
  <si>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</si>
  <si>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</si>
  <si>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</si>
  <si>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</si>
  <si>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</si>
  <si>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</si>
  <si>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</si>
  <si>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</si>
  <si>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</si>
  <si>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</si>
  <si>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</si>
  <si>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</si>
  <si>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</si>
  <si>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</si>
  <si>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</si>
  <si>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</si>
  <si>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</si>
  <si>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</si>
  <si>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</si>
  <si>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</si>
  <si>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</si>
  <si>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</si>
  <si>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</si>
  <si>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</si>
  <si>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</si>
  <si>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</si>
  <si>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</si>
  <si>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</si>
  <si>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</si>
  <si>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</si>
  <si>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</si>
  <si>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</si>
  <si>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</si>
  <si>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</si>
  <si>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</si>
  <si>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</si>
  <si>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</si>
  <si>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</si>
  <si>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</si>
  <si>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</si>
  <si>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</si>
  <si>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</si>
  <si>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</si>
  <si>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</si>
  <si>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</si>
  <si>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</si>
  <si>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</si>
  <si>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</si>
  <si>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</si>
  <si>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</si>
  <si>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</si>
  <si>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</si>
  <si>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</si>
  <si>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</si>
  <si>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</si>
  <si>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</si>
  <si>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</si>
  <si>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</si>
  <si>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</si>
  <si>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</si>
  <si>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</si>
  <si>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</si>
  <si>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</si>
  <si>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</si>
  <si>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</si>
  <si>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</si>
  <si>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</si>
  <si>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</si>
  <si>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</si>
  <si>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</si>
  <si>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</si>
  <si>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</si>
  <si>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</si>
  <si>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</si>
  <si>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</si>
  <si>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</si>
  <si>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</si>
  <si>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</si>
  <si>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</si>
  <si>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</si>
  <si>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</si>
  <si>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</si>
  <si>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</si>
  <si>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</si>
  <si>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</si>
  <si>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</si>
  <si>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</si>
  <si>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</si>
  <si>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</si>
  <si>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</si>
  <si>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</si>
  <si>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</si>
  <si>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</si>
  <si>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</si>
  <si>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</si>
  <si>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</si>
  <si>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</si>
  <si>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</si>
  <si>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</si>
  <si>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</si>
  <si>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</si>
  <si>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</si>
  <si>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</si>
  <si>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CONFIDENTIAL</t>
  </si>
  <si>
    <t>Умови оплати зміні не підлягають, якщо така можливість прямо не визначена тендерною документацією.</t>
  </si>
  <si>
    <t xml:space="preserve">Passenger minibuses </t>
  </si>
  <si>
    <t>Пасажирських мікроавтобусів</t>
  </si>
  <si>
    <t>1</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</si>
  <si>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</si>
  <si>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</si>
  <si>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</si>
  <si>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</si>
  <si>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</si>
  <si>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</si>
  <si>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Passenger mini-bus/van</t>
  </si>
  <si>
    <t>Пасажирський мікроавтобус/мінівен</t>
  </si>
  <si>
    <r>
      <t xml:space="preserve">1.	Vehicle condition – new, not used, manufactured in 2024 or later 
2.	Vehicle body construction – passenger minivan, single cab 
3.	Engine type – Diesel
4.	Engine power, HP – not less than 170
5.	Engine volume, ccm – 1998 - 2200
6.	Emission classification, EU – not less than Euro 6
7.	Fuel consumption combined – not more than 8,5 l/100 km.
8.	Transmission – Automatic, min. 8-gear
9.	Drive type – 2WD front or AWD
10.	No. of side doors – 4
11.	Type of rear door – Lift Up 
12.	No. of seats incl. driver – not less than 8, min. regulation of all seats back angle
13.	Colour – basic white or variety of white, gray or black w/out required additional fee
14.	Upholstry – cloth or similar
15.	Payload in kgs. – not less than 600
16.	Fuel tank capacity, litres – not less than 70
</t>
    </r>
    <r>
      <rPr>
        <b/>
        <sz val="10"/>
        <color theme="1"/>
        <rFont val="Arial"/>
        <family val="2"/>
        <charset val="204"/>
      </rPr>
      <t>Safety standard features</t>
    </r>
    <r>
      <rPr>
        <sz val="11"/>
        <color theme="1"/>
        <rFont val="Calibri"/>
        <family val="2"/>
        <charset val="204"/>
        <scheme val="minor"/>
      </rPr>
      <t xml:space="preserve">
1.	Driver and front passenger front airbag Curtains + Driver and front passenger side airbags
2.	Brakes – disc front &amp; rear with min. 1 breaks assistant
3.	Electronic Stability Programme – yes
4.	Anti-Blocking System Brakes – yes 
5.	Head lights – LED
6.	Daylight lights - LED
7.            Automatic highbeams
8.	Head rests – all seats
9.	Seat belts – all seats
10.	Side mirrors – left and right powered, foldable 
11.	Steel or plastic engine protection 
</t>
    </r>
    <r>
      <rPr>
        <b/>
        <sz val="10"/>
        <color theme="1"/>
        <rFont val="Arial"/>
        <family val="2"/>
        <charset val="204"/>
      </rPr>
      <t xml:space="preserve">Technical standard features
</t>
    </r>
    <r>
      <rPr>
        <sz val="11"/>
        <color theme="1"/>
        <rFont val="Calibri"/>
        <family val="2"/>
        <charset val="204"/>
        <scheme val="minor"/>
      </rPr>
      <t>1.	3rd brake light and/or anti-fog light
2.	Adjustable steering column 
3.	Air condition – non CFC gas; possibility of climate regulation of passenger compartment
4.	Basic tools set incl jack &amp; tyre wrench 
5.	Central locking
6.	First aid kit – basic
7.	Fire extinguisher – mounted
8.	Radio/media player with Android Auto/Car Play 
9.	Fuel filler cap lockable
10.	Min. 1 pre-collision assistant 
11.	Immobilizer
12.	Window Wipers front and rear
13.	Heated windscreen
14.	Lockable glove box
15.	Parking assistant and/or parking camera not less than rear
16.	Electric windows – not less than front
17.	Rear window defogger
18.	Spare wheel full size or reduced size 
19.	Towing hooks – front &amp; rear
20.	Two tone horn
21.	Warning triangle  
22.          Windows tinted except front and front side windows
23.          Min. 6 cupholders/bottleholders
24.          Min. 1 USB socket in passenger compartment
25.          Armrests for min. 4 passengers 
26.          Driver's seat with height-adjustable armrest, lumbar support
27.          Heated seats at least for the driver and front passenger</t>
    </r>
  </si>
  <si>
    <r>
      <t xml:space="preserve">1. Стан автомобіля – новий, не був у використанні, виготовлений у 2024 році або пізніше.
2. Тип кузова – пасажирський мінівен, суцільна кабіна.
3. Тип двигуна – дизельний.
4. Потужність двигуна – не менше 170 к.с.
5. Об’єм двигуна – 1998 - 2200 куб. см.
6. Клас екологічності (ЄС) – не нижче Euro 6.
7. Середня витрата пального – не більше 8,5 л/100 км.
8. Коробка передач – автоматична, мінімум 8-ступенева.
9. Тип приводу – передній (2WD) або повний.
10. Кількість бокових дверей – 4.
11. Тип задніх дверей – підйомні (Lift Up).
12. Кількість місць (включно з водієм) – не менше 8, з можливістю регулювання кута нахилу всіх сидінь.
13. Колір – базовий білий або різні відтінки білого, cірого або чорного без додаткової оплати.
14. Оздоблення салону – тканина або аналогічний матеріал.
15. Вантажопідйомність – не менше 600 кг.
16. Об’єм паливного бака – не менше 70 л.
</t>
    </r>
    <r>
      <rPr>
        <b/>
        <sz val="10"/>
        <color theme="1"/>
        <rFont val="Arial"/>
        <family val="2"/>
        <charset val="204"/>
      </rPr>
      <t>Стандартні вимоги безпеки:</t>
    </r>
    <r>
      <rPr>
        <sz val="11"/>
        <color theme="1"/>
        <rFont val="Calibri"/>
        <family val="2"/>
        <charset val="204"/>
        <scheme val="minor"/>
      </rPr>
      <t xml:space="preserve">
1. Фронтальна подушка безпеки водія та переднього пасажира Шторки + Бокові подушки безпеки водія та переднього пасажира .
2. Гальма – дискові (передні та задні) з мін. 1 електронним асистентом гальмування.
3. Система електронної стабілізації (ESP) – так.
4. Антиблокувальна система гальм (ABS) – так.
5. Фари – світлодіодні (LED).
6. Денні ходові вогні (DRL) – LED.
7. Автоматичне дальнє світло.
8. Підголівники – на всіх сидіннях.
9. Ремені безпеки – на всіх сидіннях.
10. Бічні дзеркала – електрорегульовані, складані.
11. Захист двигуна – сталевий або пластиковий.
</t>
    </r>
    <r>
      <rPr>
        <b/>
        <sz val="10"/>
        <color theme="1"/>
        <rFont val="Arial"/>
        <family val="2"/>
        <charset val="204"/>
      </rPr>
      <t>Додаткові технічні характеристики:</t>
    </r>
    <r>
      <rPr>
        <sz val="11"/>
        <color theme="1"/>
        <rFont val="Calibri"/>
        <family val="2"/>
        <charset val="204"/>
        <scheme val="minor"/>
      </rPr>
      <t xml:space="preserve">
1. Третій стоп-сигнал.
2. Регульована рульова колонка.
3. Кондиціонер – безфреоновий (non-CFC) з можливістю окремого клімат-контролю для пасажирського відсіку.
4. Базовий набір інструментів, включаючи домкрат і ключ для коліс.
5. Центральний замок.
6. Аптечка – базова.
7. Вогнегасник – закріплений.
8. Медіасистема з підтримкою Android Auto/CarPlay.
9. Замок паливного бака.
10. Асистент запобігання зіткненню (мінімум один).
11. Іммобілайзер.
12. Склоочисники передні та задні.
13. Обігрів лобового скла.
14. Закривається бардачок.
15. Паркувальний асистент і/або камера заднього виду.
16. Електросклопідйомники – не менше ніж передні.
17. Обігрів заднього скла.
18. Запасне колесо – повнорозмірне або компактне.
19. Буксирувальні гаки – передній і задній.
20. Двохтонний сигнал клаксона.
21. Аварійний трикутник.
22. Тоновані вікна (крім переднього та передніх бокових).
23. Мінімум 6 підстаканників/тримачів для пляшок.
24. Мінімум 1 USB-роз'єм в пасажирському салоні.
25. Підлокітники – мінімум для 4 пасажирів.
26. Сидіння водія з регулюванням по висоті підлокітником, поперековою підримкою 
27. Сидіння з підігрівом мінімум для водія та переднього пасажира</t>
    </r>
  </si>
  <si>
    <t>мін. 24/min. 24</t>
  </si>
  <si>
    <t>шт./pcs.</t>
  </si>
  <si>
    <t>Winter tires</t>
  </si>
  <si>
    <t>Зимові шини</t>
  </si>
  <si>
    <t>Condition - new, not used
Season - Winter
Measurements - identical to Summer tires provided with vehicles offered
Manufactured in 2024 or later
Country of brand registration: EU countries, UK, South Korea</t>
  </si>
  <si>
    <t>Стан шин - нові, не були в користуванні
Сезон - Зима
Розміри - ідентичні з літніми шинами, які йдуть в комплектації авто, що подані в пропозиції
Рік випуску шин - 2024 або пізніше
Країна реєстрації бренду - держави ЄС, Велика Британія, Південна Корея</t>
  </si>
  <si>
    <t>мін. 6/min. 6</t>
  </si>
  <si>
    <r>
      <t xml:space="preserve">Ціна, </t>
    </r>
    <r>
      <rPr>
        <b/>
        <sz val="9"/>
        <color theme="1"/>
        <rFont val="Arial"/>
        <family val="2"/>
      </rPr>
      <t>Євро</t>
    </r>
    <r>
      <rPr>
        <b/>
        <sz val="9"/>
        <color theme="1"/>
        <rFont val="Arial"/>
        <family val="2"/>
        <charset val="204"/>
      </rPr>
      <t xml:space="preserve">, </t>
    </r>
    <r>
      <rPr>
        <b/>
        <sz val="9"/>
        <color theme="1"/>
        <rFont val="Arial"/>
        <family val="2"/>
      </rPr>
      <t xml:space="preserve">з </t>
    </r>
    <r>
      <rPr>
        <b/>
        <sz val="9"/>
        <color theme="1"/>
        <rFont val="Arial"/>
        <family val="2"/>
        <charset val="204"/>
      </rPr>
      <t xml:space="preserve">ПДВ / 
Price </t>
    </r>
    <r>
      <rPr>
        <b/>
        <sz val="9"/>
        <color theme="1"/>
        <rFont val="Arial"/>
        <family val="2"/>
      </rPr>
      <t>EUR</t>
    </r>
    <r>
      <rPr>
        <b/>
        <sz val="9"/>
        <color theme="1"/>
        <rFont val="Arial"/>
        <family val="2"/>
        <charset val="204"/>
      </rPr>
      <t xml:space="preserve"> (VAT incl.)*</t>
    </r>
  </si>
  <si>
    <r>
      <t xml:space="preserve">Сума, </t>
    </r>
    <r>
      <rPr>
        <b/>
        <sz val="9"/>
        <color theme="1"/>
        <rFont val="Arial"/>
        <family val="2"/>
      </rPr>
      <t>Євро</t>
    </r>
    <r>
      <rPr>
        <b/>
        <sz val="9"/>
        <color theme="1"/>
        <rFont val="Arial"/>
        <family val="2"/>
        <charset val="204"/>
      </rPr>
      <t xml:space="preserve">, з ПДВ /
Amount, EUR (VAT incl.) </t>
    </r>
  </si>
  <si>
    <r>
      <t>Всього до сплати</t>
    </r>
    <r>
      <rPr>
        <b/>
        <sz val="9"/>
        <color theme="1"/>
        <rFont val="Arial"/>
        <family val="2"/>
      </rPr>
      <t xml:space="preserve"> </t>
    </r>
    <r>
      <rPr>
        <b/>
        <sz val="9"/>
        <color theme="1"/>
        <rFont val="Arial"/>
        <family val="2"/>
        <charset val="204"/>
      </rPr>
      <t xml:space="preserve"> /Amount to pay </t>
    </r>
  </si>
  <si>
    <t xml:space="preserve">а) Видаткова накладна на шини
б) Акт прийому передачі транспортного засобу
</t>
  </si>
  <si>
    <t xml:space="preserve">a) Delivery note for tires
b) Vehicle transfer act
</t>
  </si>
  <si>
    <t>Bulvarno-Kudriavska str, 24, 3rd floor, 01601, Kyiv or Official dealer's salon in Kyiv</t>
  </si>
  <si>
    <t>вул. Бульварно-Кудрявська, 24, 3-й поверх, 01601, м. Київ; або салон офіційного дилера у м. Київ</t>
  </si>
  <si>
    <t>GIZ GmbH</t>
  </si>
  <si>
    <t>Німецьке товариство міжнародного співробітництва GIZ ГмбХ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</si>
</sst>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3"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b/>
      <u/>
      <sz val="10"/>
      <name val="Arial"/>
      <family val="2"/>
    </font>
    <font>
      <u/>
      <sz val="10"/>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i/>
      <sz val="10"/>
      <color theme="1"/>
      <name val="Arial"/>
      <family val="2"/>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3" fillId="0" borderId="0"/>
    <xf numFmtId="0" fontId="1" fillId="0" borderId="0"/>
    <xf numFmtId="0" fontId="23" fillId="0" borderId="0"/>
    <xf numFmtId="0" fontId="2" fillId="0" borderId="0"/>
    <xf numFmtId="0" fontId="2" fillId="0" borderId="0"/>
    <xf numFmtId="0" fontId="23" fillId="0" borderId="0"/>
    <xf numFmtId="0" fontId="12" fillId="0" borderId="0"/>
  </cellStyleXfs>
  <cellXfs count="430">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4" fillId="2" borderId="1" xfId="6" applyFont="1" applyFill="1" applyBorder="1" applyAlignment="1">
      <alignment horizontal="center" vertical="center" wrapText="1"/>
    </xf>
    <xf numFmtId="0" fontId="24"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0" fontId="5" fillId="0" borderId="0" xfId="14" applyFont="1" applyAlignment="1">
      <alignment vertical="top"/>
    </xf>
    <xf numFmtId="0" fontId="2" fillId="0" borderId="0" xfId="14" applyFont="1" applyAlignment="1">
      <alignment vertical="top"/>
    </xf>
    <xf numFmtId="49" fontId="5" fillId="0" borderId="1" xfId="6" applyNumberFormat="1" applyFont="1" applyBorder="1" applyAlignment="1">
      <alignment horizontal="center" vertical="center"/>
    </xf>
    <xf numFmtId="0" fontId="2" fillId="0" borderId="0" xfId="6" applyAlignment="1">
      <alignment vertical="top"/>
    </xf>
    <xf numFmtId="0" fontId="24" fillId="0" borderId="1" xfId="14" applyFont="1" applyBorder="1" applyAlignment="1">
      <alignment horizontal="center" vertical="center" wrapText="1"/>
    </xf>
    <xf numFmtId="0" fontId="2" fillId="0" borderId="0" xfId="14" applyFont="1" applyAlignment="1">
      <alignment vertical="top" wrapText="1"/>
    </xf>
    <xf numFmtId="0" fontId="5" fillId="0" borderId="1" xfId="6" applyFont="1" applyBorder="1" applyAlignment="1">
      <alignment horizontal="center" vertical="top"/>
    </xf>
    <xf numFmtId="1" fontId="2" fillId="0" borderId="1" xfId="6" applyNumberFormat="1" applyBorder="1" applyAlignment="1">
      <alignment horizontal="center" vertical="top"/>
    </xf>
    <xf numFmtId="0" fontId="2" fillId="0" borderId="1" xfId="6" applyBorder="1" applyAlignment="1">
      <alignment horizontal="center" vertical="top"/>
    </xf>
    <xf numFmtId="0" fontId="2" fillId="0" borderId="0" xfId="0" applyFont="1" applyAlignment="1">
      <alignment horizontal="left" wrapText="1"/>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0" fontId="5" fillId="0" borderId="28" xfId="0" applyFont="1" applyBorder="1" applyAlignment="1">
      <alignment horizontal="center" vertical="center" wrapText="1"/>
    </xf>
    <xf numFmtId="0" fontId="5" fillId="0" borderId="31" xfId="0" applyFont="1" applyBorder="1" applyAlignment="1">
      <alignment horizontal="center" vertical="center" wrapText="1"/>
    </xf>
    <xf numFmtId="0" fontId="24" fillId="0" borderId="32"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38" fillId="0" borderId="18" xfId="0" applyFont="1" applyBorder="1" applyAlignment="1">
      <alignment horizontal="center" vertical="center"/>
    </xf>
    <xf numFmtId="0" fontId="41" fillId="0" borderId="18" xfId="0" applyFont="1" applyBorder="1" applyAlignment="1">
      <alignment horizontal="center" vertical="center"/>
    </xf>
    <xf numFmtId="0" fontId="38" fillId="0" borderId="0" xfId="0" applyFont="1"/>
    <xf numFmtId="4" fontId="24" fillId="0" borderId="29" xfId="0" applyNumberFormat="1" applyFont="1" applyBorder="1" applyAlignment="1">
      <alignment horizontal="center" vertical="center" wrapText="1"/>
    </xf>
    <xf numFmtId="0" fontId="24" fillId="0" borderId="30" xfId="0" applyFont="1" applyBorder="1" applyAlignment="1">
      <alignment horizontal="center" vertical="center" wrapText="1"/>
    </xf>
    <xf numFmtId="14" fontId="2" fillId="0" borderId="0" xfId="0" applyNumberFormat="1" applyFont="1" applyAlignment="1">
      <alignment horizontal="center" vertical="center"/>
    </xf>
    <xf numFmtId="9" fontId="2" fillId="0" borderId="38"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2" fillId="2" borderId="0" xfId="0" applyFont="1" applyFill="1" applyAlignment="1">
      <alignment horizontal="left" vertical="top" wrapText="1"/>
    </xf>
    <xf numFmtId="0" fontId="19" fillId="0" borderId="0" xfId="0" applyFont="1"/>
    <xf numFmtId="0" fontId="51" fillId="0" borderId="0" xfId="0" applyFont="1"/>
    <xf numFmtId="0" fontId="50" fillId="0" borderId="0" xfId="0" applyFont="1"/>
    <xf numFmtId="0" fontId="41" fillId="0" borderId="0" xfId="0" applyFont="1" applyAlignment="1">
      <alignment horizontal="justify" vertical="center" wrapText="1"/>
    </xf>
    <xf numFmtId="0" fontId="29" fillId="2" borderId="0" xfId="0" applyFont="1" applyFill="1" applyAlignment="1">
      <alignment horizontal="right" vertical="center" wrapText="1"/>
    </xf>
    <xf numFmtId="0" fontId="54" fillId="2" borderId="9" xfId="0" applyFont="1" applyFill="1" applyBorder="1" applyAlignment="1">
      <alignment vertical="top" wrapText="1"/>
    </xf>
    <xf numFmtId="0" fontId="54" fillId="2" borderId="12" xfId="0" applyFont="1" applyFill="1" applyBorder="1" applyAlignment="1">
      <alignment vertical="top" wrapText="1"/>
    </xf>
    <xf numFmtId="0" fontId="41" fillId="0" borderId="47" xfId="0" applyFont="1" applyBorder="1" applyAlignment="1">
      <alignment horizontal="justify" vertical="center" wrapText="1"/>
    </xf>
    <xf numFmtId="0" fontId="41" fillId="0" borderId="48" xfId="0" applyFont="1" applyBorder="1" applyAlignment="1">
      <alignment horizontal="justify" vertical="center" wrapText="1"/>
    </xf>
    <xf numFmtId="0" fontId="41" fillId="2" borderId="0" xfId="0" applyFont="1" applyFill="1" applyAlignment="1">
      <alignment horizontal="justify" vertical="center" wrapText="1"/>
    </xf>
    <xf numFmtId="0" fontId="29" fillId="2" borderId="8" xfId="0" applyFont="1" applyFill="1" applyBorder="1" applyAlignment="1">
      <alignment horizontal="justify" vertical="center" wrapText="1"/>
    </xf>
    <xf numFmtId="0" fontId="33" fillId="2" borderId="8" xfId="0" applyFont="1" applyFill="1" applyBorder="1" applyAlignment="1">
      <alignment horizontal="justify" vertical="center" wrapText="1"/>
    </xf>
    <xf numFmtId="0" fontId="29"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5" fillId="2" borderId="0" xfId="0" applyFont="1" applyFill="1" applyAlignment="1">
      <alignment horizontal="right" vertical="center"/>
    </xf>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8" fillId="2" borderId="0" xfId="1" applyFont="1" applyFill="1" applyBorder="1" applyAlignment="1">
      <alignment vertical="center"/>
    </xf>
    <xf numFmtId="0" fontId="11" fillId="2" borderId="0" xfId="1" applyFont="1" applyFill="1" applyBorder="1" applyAlignment="1">
      <alignment wrapText="1"/>
    </xf>
    <xf numFmtId="0" fontId="28"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58" fillId="5" borderId="19" xfId="1" applyFont="1" applyFill="1" applyBorder="1" applyAlignment="1">
      <alignment vertical="center"/>
    </xf>
    <xf numFmtId="0" fontId="11" fillId="5" borderId="20" xfId="1" applyFont="1" applyFill="1" applyBorder="1" applyAlignment="1">
      <alignment vertical="center"/>
    </xf>
    <xf numFmtId="0" fontId="11" fillId="5" borderId="21" xfId="1" applyFont="1" applyFill="1" applyBorder="1" applyAlignment="1">
      <alignment vertical="center"/>
    </xf>
    <xf numFmtId="0" fontId="59" fillId="5" borderId="19" xfId="1" applyFont="1" applyFill="1" applyBorder="1" applyAlignment="1">
      <alignment vertical="center"/>
    </xf>
    <xf numFmtId="0" fontId="27" fillId="2" borderId="21" xfId="0" applyFont="1" applyFill="1" applyBorder="1"/>
    <xf numFmtId="4" fontId="0" fillId="2" borderId="0" xfId="0" applyNumberFormat="1" applyFill="1" applyAlignment="1">
      <alignment horizontal="center" vertical="center"/>
    </xf>
    <xf numFmtId="0" fontId="32" fillId="0" borderId="39" xfId="0" quotePrefix="1" applyFont="1" applyBorder="1" applyAlignment="1">
      <alignment horizontal="center" vertical="center" wrapText="1"/>
    </xf>
    <xf numFmtId="1" fontId="9" fillId="0" borderId="38" xfId="0" applyNumberFormat="1" applyFont="1" applyBorder="1" applyAlignment="1">
      <alignment horizontal="center" vertical="center"/>
    </xf>
    <xf numFmtId="1" fontId="9" fillId="0" borderId="1"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166" fontId="65" fillId="2" borderId="0" xfId="0" applyNumberFormat="1" applyFont="1" applyFill="1" applyAlignment="1">
      <alignment horizontal="center" vertical="center"/>
    </xf>
    <xf numFmtId="0" fontId="24" fillId="2" borderId="0" xfId="0" applyFont="1" applyFill="1" applyAlignment="1">
      <alignment horizontal="center" vertical="center"/>
    </xf>
    <xf numFmtId="49" fontId="65" fillId="2" borderId="0" xfId="0" applyNumberFormat="1" applyFont="1" applyFill="1" applyAlignment="1">
      <alignment horizontal="center" vertical="center"/>
    </xf>
    <xf numFmtId="0" fontId="2" fillId="2" borderId="0" xfId="0" applyFont="1" applyFill="1" applyAlignment="1">
      <alignment horizontal="right"/>
    </xf>
    <xf numFmtId="0" fontId="5" fillId="0" borderId="29" xfId="0" applyFont="1" applyBorder="1" applyAlignment="1">
      <alignment horizontal="center" vertical="center" wrapText="1"/>
    </xf>
    <xf numFmtId="0" fontId="2" fillId="0" borderId="0" xfId="0" applyFont="1" applyAlignment="1">
      <alignment horizontal="right"/>
    </xf>
    <xf numFmtId="0" fontId="9" fillId="0" borderId="38" xfId="0" applyFont="1" applyBorder="1" applyAlignment="1">
      <alignment horizontal="left" vertical="center" wrapText="1"/>
    </xf>
    <xf numFmtId="0" fontId="5" fillId="0" borderId="24" xfId="0" applyFont="1" applyBorder="1" applyAlignment="1">
      <alignment horizontal="center" vertical="center" wrapText="1"/>
    </xf>
    <xf numFmtId="0" fontId="25" fillId="2" borderId="0" xfId="0" applyFont="1" applyFill="1" applyAlignment="1">
      <alignment horizontal="left"/>
    </xf>
    <xf numFmtId="0" fontId="38" fillId="0" borderId="0" xfId="14" applyFont="1" applyAlignment="1">
      <alignment vertical="top"/>
    </xf>
    <xf numFmtId="49" fontId="37" fillId="2" borderId="1" xfId="0" applyNumberFormat="1" applyFont="1" applyFill="1" applyBorder="1" applyAlignment="1">
      <alignment horizontal="center"/>
    </xf>
    <xf numFmtId="20" fontId="5" fillId="2" borderId="22" xfId="0" applyNumberFormat="1" applyFont="1" applyFill="1" applyBorder="1" applyAlignment="1">
      <alignment horizontal="center"/>
    </xf>
    <xf numFmtId="0" fontId="2" fillId="2" borderId="11" xfId="0" applyFont="1" applyFill="1" applyBorder="1"/>
    <xf numFmtId="164" fontId="21" fillId="2" borderId="22" xfId="0" applyNumberFormat="1" applyFont="1" applyFill="1" applyBorder="1"/>
    <xf numFmtId="0" fontId="2" fillId="2" borderId="11" xfId="0" applyFont="1" applyFill="1" applyBorder="1" applyAlignment="1">
      <alignment horizontal="center"/>
    </xf>
    <xf numFmtId="164" fontId="21" fillId="2" borderId="24" xfId="0" applyNumberFormat="1" applyFont="1" applyFill="1" applyBorder="1" applyAlignment="1">
      <alignment horizontal="right"/>
    </xf>
    <xf numFmtId="164" fontId="21" fillId="2" borderId="24" xfId="0" applyNumberFormat="1" applyFont="1" applyFill="1" applyBorder="1"/>
    <xf numFmtId="0" fontId="72" fillId="0" borderId="0" xfId="6" applyFont="1" applyAlignment="1">
      <alignment horizontal="center" vertical="center"/>
    </xf>
    <xf numFmtId="49" fontId="2" fillId="2" borderId="1" xfId="6" applyNumberFormat="1" applyFill="1" applyBorder="1" applyAlignment="1">
      <alignment horizontal="center" vertical="center" wrapText="1"/>
    </xf>
    <xf numFmtId="49" fontId="2" fillId="0" borderId="1" xfId="6" applyNumberFormat="1" applyBorder="1" applyAlignment="1">
      <alignment horizontal="center" vertical="center" wrapText="1"/>
    </xf>
    <xf numFmtId="0" fontId="2" fillId="0" borderId="1" xfId="6" applyBorder="1" applyAlignment="1">
      <alignment horizontal="center" vertical="center" wrapText="1"/>
    </xf>
    <xf numFmtId="0" fontId="2" fillId="0" borderId="1" xfId="6" applyBorder="1" applyAlignment="1">
      <alignment horizontal="left" vertical="top" wrapText="1"/>
    </xf>
    <xf numFmtId="0" fontId="2" fillId="0" borderId="1" xfId="6" applyBorder="1" applyAlignment="1">
      <alignment horizontal="left" vertical="center" wrapText="1"/>
    </xf>
    <xf numFmtId="1" fontId="2" fillId="0" borderId="1" xfId="6" applyNumberFormat="1" applyBorder="1" applyAlignment="1">
      <alignment horizontal="center" vertical="center" wrapText="1"/>
    </xf>
    <xf numFmtId="0" fontId="19" fillId="0" borderId="0" xfId="6" applyFont="1" applyAlignment="1">
      <alignment horizontal="left"/>
    </xf>
    <xf numFmtId="0" fontId="38" fillId="0" borderId="0" xfId="0" applyFont="1" applyAlignment="1">
      <alignment horizontal="center" vertical="center" wrapText="1"/>
    </xf>
    <xf numFmtId="4" fontId="24" fillId="0" borderId="51" xfId="0" applyNumberFormat="1" applyFont="1" applyBorder="1" applyAlignment="1">
      <alignment horizontal="center" vertical="center" wrapText="1"/>
    </xf>
    <xf numFmtId="1" fontId="9" fillId="0" borderId="60" xfId="0" applyNumberFormat="1" applyFont="1" applyBorder="1" applyAlignment="1">
      <alignment horizontal="center" vertical="center"/>
    </xf>
    <xf numFmtId="165" fontId="2" fillId="3" borderId="38" xfId="0" applyNumberFormat="1" applyFont="1" applyFill="1" applyBorder="1" applyAlignment="1">
      <alignment horizontal="center" vertical="center"/>
    </xf>
    <xf numFmtId="4" fontId="2" fillId="0" borderId="60" xfId="0" applyNumberFormat="1" applyFont="1" applyBorder="1" applyAlignment="1">
      <alignment horizontal="center" vertical="center"/>
    </xf>
    <xf numFmtId="1" fontId="9" fillId="0" borderId="56" xfId="0" applyNumberFormat="1" applyFont="1" applyBorder="1" applyAlignment="1">
      <alignment horizontal="center" vertical="center"/>
    </xf>
    <xf numFmtId="165" fontId="2" fillId="3" borderId="22" xfId="0" applyNumberFormat="1" applyFont="1" applyFill="1" applyBorder="1" applyAlignment="1">
      <alignment horizontal="center" vertical="center"/>
    </xf>
    <xf numFmtId="1" fontId="9" fillId="0" borderId="50" xfId="0" applyNumberFormat="1" applyFont="1" applyBorder="1" applyAlignment="1">
      <alignment horizontal="center" vertical="center"/>
    </xf>
    <xf numFmtId="4" fontId="2" fillId="0" borderId="63" xfId="0" applyNumberFormat="1" applyFont="1" applyBorder="1" applyAlignment="1">
      <alignment horizontal="center" vertical="center"/>
    </xf>
    <xf numFmtId="49" fontId="9" fillId="0" borderId="25" xfId="0" applyNumberFormat="1" applyFont="1" applyBorder="1" applyAlignment="1">
      <alignment horizontal="center" vertical="center"/>
    </xf>
    <xf numFmtId="4" fontId="9" fillId="2" borderId="46" xfId="0" applyNumberFormat="1" applyFont="1" applyFill="1" applyBorder="1" applyAlignment="1">
      <alignment horizontal="center" vertical="center"/>
    </xf>
    <xf numFmtId="49" fontId="9" fillId="0" borderId="27" xfId="0" applyNumberFormat="1" applyFont="1" applyBorder="1" applyAlignment="1">
      <alignment horizontal="center" vertical="center"/>
    </xf>
    <xf numFmtId="4" fontId="9" fillId="2" borderId="18" xfId="0" applyNumberFormat="1" applyFont="1" applyFill="1" applyBorder="1" applyAlignment="1">
      <alignment horizontal="center" vertical="center"/>
    </xf>
    <xf numFmtId="164" fontId="2" fillId="2" borderId="0" xfId="0" applyNumberFormat="1" applyFont="1" applyFill="1" applyAlignment="1">
      <alignment horizontal="center" vertical="center"/>
    </xf>
    <xf numFmtId="0" fontId="2" fillId="2" borderId="13" xfId="0" applyFont="1" applyFill="1" applyBorder="1" applyAlignment="1">
      <alignment horizontal="center" vertical="center"/>
    </xf>
    <xf numFmtId="0" fontId="2" fillId="2" borderId="31" xfId="0" applyFont="1" applyFill="1" applyBorder="1" applyAlignment="1">
      <alignment horizontal="center" vertical="center"/>
    </xf>
    <xf numFmtId="0" fontId="50" fillId="2" borderId="0" xfId="0" applyFont="1" applyFill="1"/>
    <xf numFmtId="0" fontId="52" fillId="2" borderId="49" xfId="0" applyFont="1" applyFill="1" applyBorder="1" applyAlignment="1">
      <alignment horizontal="center" vertical="center" wrapText="1"/>
    </xf>
    <xf numFmtId="14" fontId="14" fillId="2" borderId="18" xfId="0" applyNumberFormat="1" applyFont="1" applyFill="1" applyBorder="1" applyAlignment="1">
      <alignment horizontal="center" vertical="center" wrapText="1"/>
    </xf>
    <xf numFmtId="49" fontId="0" fillId="0" borderId="38" xfId="0" applyNumberFormat="1" applyBorder="1" applyAlignment="1">
      <alignment vertical="center"/>
    </xf>
    <xf numFmtId="0" fontId="0" fillId="4" borderId="38" xfId="0" applyFill="1" applyBorder="1" applyAlignment="1">
      <alignment vertical="top"/>
    </xf>
    <xf numFmtId="0" fontId="0" fillId="4" borderId="26" xfId="0" applyFill="1" applyBorder="1" applyAlignment="1">
      <alignment vertical="top"/>
    </xf>
    <xf numFmtId="49" fontId="9" fillId="0" borderId="39" xfId="0" applyNumberFormat="1" applyFont="1" applyBorder="1" applyAlignment="1">
      <alignment horizontal="center" vertical="center"/>
    </xf>
    <xf numFmtId="0" fontId="0" fillId="4" borderId="1" xfId="0" applyFill="1" applyBorder="1" applyAlignment="1">
      <alignment vertical="top"/>
    </xf>
    <xf numFmtId="0" fontId="0" fillId="4" borderId="40" xfId="0" applyFill="1" applyBorder="1" applyAlignment="1">
      <alignment vertical="top"/>
    </xf>
    <xf numFmtId="14" fontId="2" fillId="2" borderId="0" xfId="0" applyNumberFormat="1" applyFont="1" applyFill="1" applyAlignment="1">
      <alignment horizontal="center" vertical="center"/>
    </xf>
    <xf numFmtId="165" fontId="2" fillId="2" borderId="13" xfId="0" applyNumberFormat="1" applyFont="1" applyFill="1" applyBorder="1" applyAlignment="1">
      <alignment horizontal="center" vertical="center"/>
    </xf>
    <xf numFmtId="0" fontId="32" fillId="2" borderId="1" xfId="0" applyFont="1" applyFill="1" applyBorder="1" applyAlignment="1">
      <alignment horizontal="center" vertical="center" wrapText="1"/>
    </xf>
    <xf numFmtId="0" fontId="32" fillId="2" borderId="1" xfId="0" quotePrefix="1" applyFont="1" applyFill="1" applyBorder="1" applyAlignment="1">
      <alignment horizontal="center" vertical="center" wrapText="1"/>
    </xf>
    <xf numFmtId="0" fontId="32" fillId="2" borderId="14" xfId="0" quotePrefix="1" applyFont="1" applyFill="1" applyBorder="1" applyAlignment="1">
      <alignment horizontal="center" vertical="center" wrapText="1"/>
    </xf>
    <xf numFmtId="0" fontId="9" fillId="0" borderId="1" xfId="13" applyFont="1" applyBorder="1" applyAlignment="1">
      <alignment vertical="top" wrapText="1"/>
    </xf>
    <xf numFmtId="0" fontId="32" fillId="0" borderId="1" xfId="6" applyFont="1" applyBorder="1" applyAlignment="1">
      <alignment horizontal="center" vertical="top" wrapText="1"/>
    </xf>
    <xf numFmtId="0" fontId="9" fillId="0" borderId="1" xfId="13" applyFont="1" applyBorder="1" applyAlignment="1">
      <alignment horizontal="center" vertical="top" wrapText="1"/>
    </xf>
    <xf numFmtId="0" fontId="16" fillId="0" borderId="1" xfId="14" applyFont="1" applyBorder="1" applyAlignment="1">
      <alignment horizontal="center" vertical="center" wrapText="1"/>
    </xf>
    <xf numFmtId="0" fontId="9" fillId="0" borderId="1" xfId="13" applyFont="1" applyBorder="1" applyAlignment="1">
      <alignment horizontal="center" vertical="center" wrapText="1"/>
    </xf>
    <xf numFmtId="0" fontId="11" fillId="0" borderId="20" xfId="1" applyFont="1" applyFill="1" applyBorder="1" applyAlignment="1">
      <alignment horizontal="center" vertical="center"/>
    </xf>
    <xf numFmtId="0" fontId="19" fillId="0" borderId="0" xfId="0" applyFont="1" applyAlignment="1">
      <alignment horizontal="center" wrapText="1"/>
    </xf>
    <xf numFmtId="0" fontId="60" fillId="0" borderId="0" xfId="0" applyFont="1" applyAlignment="1">
      <alignment horizontal="center"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9" fillId="2" borderId="5" xfId="0" applyFont="1" applyFill="1" applyBorder="1" applyAlignment="1">
      <alignment horizontal="left"/>
    </xf>
    <xf numFmtId="0" fontId="29" fillId="2" borderId="6" xfId="0" applyFont="1" applyFill="1" applyBorder="1" applyAlignment="1">
      <alignment horizontal="left"/>
    </xf>
    <xf numFmtId="0" fontId="29" fillId="2" borderId="7" xfId="0" applyFont="1" applyFill="1" applyBorder="1" applyAlignment="1">
      <alignment horizontal="left"/>
    </xf>
    <xf numFmtId="0" fontId="2" fillId="2" borderId="10" xfId="0" applyFont="1" applyFill="1" applyBorder="1" applyAlignment="1">
      <alignment horizontal="left"/>
    </xf>
    <xf numFmtId="0" fontId="2" fillId="2" borderId="11" xfId="0" applyFont="1" applyFill="1" applyBorder="1" applyAlignment="1">
      <alignment horizontal="left"/>
    </xf>
    <xf numFmtId="0" fontId="39" fillId="0" borderId="19" xfId="0" applyFont="1" applyBorder="1" applyAlignment="1">
      <alignment horizontal="center" vertical="top" wrapText="1"/>
    </xf>
    <xf numFmtId="0" fontId="39" fillId="0" borderId="20" xfId="0" applyFont="1" applyBorder="1" applyAlignment="1">
      <alignment horizontal="center" vertical="top" wrapText="1"/>
    </xf>
    <xf numFmtId="0" fontId="39" fillId="0" borderId="21" xfId="0" applyFont="1" applyBorder="1" applyAlignment="1">
      <alignment horizontal="center" vertical="top" wrapText="1"/>
    </xf>
    <xf numFmtId="0" fontId="2" fillId="2" borderId="19" xfId="0" applyFont="1" applyFill="1" applyBorder="1" applyAlignment="1">
      <alignment horizontal="left"/>
    </xf>
    <xf numFmtId="0" fontId="2" fillId="2" borderId="20" xfId="0" applyFont="1" applyFill="1" applyBorder="1" applyAlignment="1">
      <alignment horizontal="left"/>
    </xf>
    <xf numFmtId="0" fontId="2" fillId="2" borderId="23" xfId="0" applyFont="1" applyFill="1" applyBorder="1" applyAlignment="1">
      <alignment horizontal="left"/>
    </xf>
    <xf numFmtId="0" fontId="2" fillId="2" borderId="21"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2" xfId="0" applyFont="1" applyFill="1" applyBorder="1" applyAlignment="1">
      <alignment horizontal="left"/>
    </xf>
    <xf numFmtId="0" fontId="33"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 fillId="2" borderId="19" xfId="0" applyFont="1" applyFill="1" applyBorder="1" applyAlignment="1">
      <alignment horizontal="left"/>
    </xf>
    <xf numFmtId="0" fontId="4" fillId="2" borderId="21" xfId="0" applyFont="1" applyFill="1" applyBorder="1" applyAlignment="1">
      <alignment horizontal="left"/>
    </xf>
    <xf numFmtId="0" fontId="5" fillId="2" borderId="19" xfId="0" applyFont="1" applyFill="1" applyBorder="1" applyAlignment="1">
      <alignment horizontal="left"/>
    </xf>
    <xf numFmtId="0" fontId="0" fillId="2" borderId="20" xfId="0" applyFill="1" applyBorder="1"/>
    <xf numFmtId="0" fontId="0" fillId="2" borderId="21" xfId="0" applyFill="1" applyBorder="1"/>
    <xf numFmtId="0" fontId="2" fillId="2" borderId="19" xfId="0" applyFont="1" applyFill="1" applyBorder="1" applyAlignment="1">
      <alignment vertical="center"/>
    </xf>
    <xf numFmtId="0" fontId="0" fillId="2" borderId="21" xfId="0" applyFill="1" applyBorder="1" applyAlignment="1">
      <alignment vertical="center"/>
    </xf>
    <xf numFmtId="0" fontId="21" fillId="2" borderId="20" xfId="0" applyFont="1" applyFill="1" applyBorder="1" applyAlignment="1">
      <alignment vertical="center"/>
    </xf>
    <xf numFmtId="0" fontId="0" fillId="2" borderId="20" xfId="0" applyFill="1" applyBorder="1" applyAlignment="1">
      <alignment vertical="center"/>
    </xf>
    <xf numFmtId="0" fontId="70" fillId="0" borderId="0" xfId="0" applyFont="1" applyAlignment="1">
      <alignment horizontal="center"/>
    </xf>
    <xf numFmtId="0" fontId="30" fillId="2" borderId="0" xfId="0" applyFont="1" applyFill="1" applyAlignment="1">
      <alignment horizontal="left" vertical="center" wrapText="1"/>
    </xf>
    <xf numFmtId="0" fontId="10" fillId="0" borderId="0" xfId="0" applyFont="1" applyAlignment="1">
      <alignment horizontal="left" vertical="center" wrapText="1"/>
    </xf>
    <xf numFmtId="0" fontId="41" fillId="2" borderId="19" xfId="0" applyFont="1" applyFill="1" applyBorder="1" applyAlignment="1">
      <alignment horizontal="left"/>
    </xf>
    <xf numFmtId="0" fontId="41" fillId="2" borderId="21" xfId="0" applyFont="1" applyFill="1" applyBorder="1" applyAlignment="1">
      <alignment horizontal="left"/>
    </xf>
    <xf numFmtId="0" fontId="2" fillId="2" borderId="8" xfId="0" applyFont="1" applyFill="1" applyBorder="1" applyAlignment="1">
      <alignment horizontal="left" vertical="top"/>
    </xf>
    <xf numFmtId="0" fontId="43" fillId="0" borderId="36" xfId="1" applyFont="1" applyBorder="1" applyAlignment="1">
      <alignment horizontal="center" vertical="center"/>
    </xf>
    <xf numFmtId="0" fontId="43" fillId="0" borderId="4" xfId="1" applyFont="1" applyBorder="1" applyAlignment="1">
      <alignment horizontal="center" vertical="center"/>
    </xf>
    <xf numFmtId="0" fontId="0" fillId="0" borderId="4" xfId="0" applyBorder="1"/>
    <xf numFmtId="0" fontId="41" fillId="0" borderId="36" xfId="0" applyFont="1" applyBorder="1" applyAlignment="1">
      <alignment horizontal="left" vertical="top" wrapText="1"/>
    </xf>
    <xf numFmtId="0" fontId="41" fillId="0" borderId="4" xfId="0" applyFont="1" applyBorder="1" applyAlignment="1">
      <alignment horizontal="left" vertical="top" wrapText="1"/>
    </xf>
    <xf numFmtId="0" fontId="41" fillId="0" borderId="37" xfId="0" applyFont="1" applyBorder="1" applyAlignment="1">
      <alignment horizontal="left" vertical="top" wrapText="1"/>
    </xf>
    <xf numFmtId="0" fontId="38" fillId="0" borderId="36" xfId="0" applyFont="1" applyBorder="1" applyAlignment="1">
      <alignment horizontal="left" vertical="top" wrapText="1"/>
    </xf>
    <xf numFmtId="0" fontId="0" fillId="0" borderId="37" xfId="0" applyBorder="1"/>
    <xf numFmtId="0" fontId="38" fillId="0" borderId="4" xfId="0" applyFont="1" applyBorder="1" applyAlignment="1">
      <alignment horizontal="left" vertical="top" wrapText="1"/>
    </xf>
    <xf numFmtId="0" fontId="41" fillId="0" borderId="36" xfId="0" applyFont="1" applyBorder="1" applyAlignment="1">
      <alignment horizontal="justify" vertical="top"/>
    </xf>
    <xf numFmtId="0" fontId="38" fillId="0" borderId="4" xfId="0" applyFont="1" applyBorder="1"/>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49" fillId="0" borderId="19" xfId="0" applyFont="1" applyBorder="1" applyAlignment="1">
      <alignment horizontal="left" vertical="top" wrapText="1"/>
    </xf>
    <xf numFmtId="0" fontId="49" fillId="0" borderId="20" xfId="0" applyFont="1" applyBorder="1" applyAlignment="1">
      <alignment horizontal="left" vertical="top" wrapText="1"/>
    </xf>
    <xf numFmtId="0" fontId="38" fillId="0" borderId="19" xfId="0" applyFont="1" applyBorder="1" applyAlignment="1">
      <alignment horizontal="left" vertical="top" wrapText="1"/>
    </xf>
    <xf numFmtId="0" fontId="38" fillId="0" borderId="20"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1" fillId="0" borderId="19" xfId="0" applyFont="1" applyBorder="1" applyAlignment="1">
      <alignment horizontal="center" vertical="top" wrapText="1"/>
    </xf>
    <xf numFmtId="0" fontId="63" fillId="0" borderId="20" xfId="0" applyFont="1" applyBorder="1" applyAlignment="1">
      <alignment vertical="top"/>
    </xf>
    <xf numFmtId="0" fontId="38" fillId="0" borderId="1" xfId="0" applyFont="1" applyBorder="1" applyAlignment="1">
      <alignment horizontal="left" vertical="top" wrapText="1"/>
    </xf>
    <xf numFmtId="0" fontId="38" fillId="0" borderId="55" xfId="0" applyFont="1" applyBorder="1" applyAlignment="1">
      <alignment horizontal="left" vertical="top" wrapText="1"/>
    </xf>
    <xf numFmtId="0" fontId="62" fillId="3" borderId="19" xfId="0" applyFont="1" applyFill="1" applyBorder="1" applyAlignment="1">
      <alignment horizontal="center" vertical="center"/>
    </xf>
    <xf numFmtId="0" fontId="62" fillId="3" borderId="20" xfId="0" applyFont="1" applyFill="1" applyBorder="1" applyAlignment="1">
      <alignment horizontal="center"/>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5" xfId="0" applyFont="1" applyFill="1" applyBorder="1" applyAlignment="1">
      <alignment horizontal="left" wrapText="1"/>
    </xf>
    <xf numFmtId="0" fontId="2" fillId="2" borderId="4" xfId="0" applyFont="1" applyFill="1" applyBorder="1" applyAlignment="1">
      <alignment horizontal="left" wrapText="1"/>
    </xf>
    <xf numFmtId="0" fontId="29" fillId="0" borderId="21" xfId="0" applyFont="1" applyBorder="1" applyAlignment="1">
      <alignment horizontal="left" vertical="top" wrapText="1"/>
    </xf>
    <xf numFmtId="0" fontId="29" fillId="0" borderId="18" xfId="0" applyFont="1" applyBorder="1" applyAlignment="1">
      <alignment horizontal="left" wrapText="1"/>
    </xf>
    <xf numFmtId="0" fontId="29" fillId="0" borderId="18" xfId="0" applyFont="1" applyBorder="1"/>
    <xf numFmtId="0" fontId="29" fillId="0" borderId="18" xfId="0" applyFont="1" applyBorder="1" applyAlignment="1">
      <alignment vertical="top" wrapText="1"/>
    </xf>
    <xf numFmtId="0" fontId="29" fillId="0" borderId="18" xfId="0" applyFont="1" applyBorder="1" applyAlignment="1">
      <alignment vertical="top"/>
    </xf>
    <xf numFmtId="0" fontId="38" fillId="0" borderId="51" xfId="0" applyFont="1" applyBorder="1" applyAlignment="1">
      <alignment horizontal="center" vertical="center"/>
    </xf>
    <xf numFmtId="0" fontId="38" fillId="0" borderId="52" xfId="0" applyFont="1" applyBorder="1" applyAlignment="1">
      <alignment horizontal="center" vertical="center"/>
    </xf>
    <xf numFmtId="0" fontId="38" fillId="0" borderId="53" xfId="0" applyFont="1" applyBorder="1" applyAlignment="1">
      <alignment horizontal="center" vertical="center"/>
    </xf>
    <xf numFmtId="0" fontId="38" fillId="0" borderId="5" xfId="0" applyFont="1" applyBorder="1" applyAlignment="1">
      <alignment horizontal="center" vertical="center" wrapText="1"/>
    </xf>
    <xf numFmtId="0" fontId="38" fillId="0" borderId="8" xfId="0" applyFont="1" applyBorder="1" applyAlignment="1">
      <alignment horizontal="center" vertical="center" wrapText="1"/>
    </xf>
    <xf numFmtId="0" fontId="38" fillId="0" borderId="10" xfId="0" applyFont="1" applyBorder="1" applyAlignment="1">
      <alignment horizontal="center" vertical="center" wrapText="1"/>
    </xf>
    <xf numFmtId="0" fontId="41" fillId="0" borderId="1" xfId="0" applyFont="1" applyBorder="1" applyAlignment="1">
      <alignment horizontal="justify" vertical="top"/>
    </xf>
    <xf numFmtId="0" fontId="38" fillId="0" borderId="1" xfId="0" applyFont="1" applyBorder="1"/>
    <xf numFmtId="0" fontId="0" fillId="0" borderId="1" xfId="0" applyBorder="1"/>
    <xf numFmtId="0" fontId="41" fillId="0" borderId="1" xfId="0" applyFont="1" applyBorder="1" applyAlignment="1">
      <alignment horizontal="left" vertical="top" wrapText="1"/>
    </xf>
    <xf numFmtId="0" fontId="38" fillId="0" borderId="18" xfId="0" applyFont="1" applyBorder="1" applyAlignment="1">
      <alignment vertical="top" wrapText="1"/>
    </xf>
    <xf numFmtId="0" fontId="38" fillId="0" borderId="18" xfId="0" applyFont="1" applyBorder="1" applyAlignment="1">
      <alignment vertical="top"/>
    </xf>
    <xf numFmtId="0" fontId="24" fillId="0" borderId="19" xfId="0" applyFont="1" applyBorder="1" applyAlignment="1">
      <alignment horizontal="center" wrapText="1"/>
    </xf>
    <xf numFmtId="0" fontId="47" fillId="0" borderId="20" xfId="0" applyFont="1" applyBorder="1"/>
    <xf numFmtId="0" fontId="47" fillId="0" borderId="21" xfId="0" applyFont="1" applyBorder="1"/>
    <xf numFmtId="0" fontId="33" fillId="0" borderId="19" xfId="0" applyFont="1" applyBorder="1" applyAlignment="1">
      <alignment horizontal="center" vertical="center"/>
    </xf>
    <xf numFmtId="0" fontId="37" fillId="0" borderId="20" xfId="0" applyFont="1" applyBorder="1" applyAlignment="1">
      <alignment horizontal="center" vertical="center"/>
    </xf>
    <xf numFmtId="0" fontId="0" fillId="0" borderId="20" xfId="0" applyBorder="1"/>
    <xf numFmtId="0" fontId="41" fillId="0" borderId="18" xfId="0" applyFont="1" applyBorder="1" applyAlignment="1">
      <alignment horizontal="left" wrapText="1"/>
    </xf>
    <xf numFmtId="0" fontId="38" fillId="0" borderId="18" xfId="0" applyFont="1" applyBorder="1"/>
    <xf numFmtId="0" fontId="38" fillId="0" borderId="36" xfId="0" applyFont="1" applyBorder="1" applyAlignment="1">
      <alignment horizontal="left" vertical="top"/>
    </xf>
    <xf numFmtId="0" fontId="41" fillId="0" borderId="33" xfId="0" applyFont="1" applyBorder="1" applyAlignment="1">
      <alignment horizontal="justify" vertical="top"/>
    </xf>
    <xf numFmtId="0" fontId="38" fillId="0" borderId="34" xfId="0" applyFont="1" applyBorder="1"/>
    <xf numFmtId="0" fontId="0" fillId="0" borderId="34" xfId="0" applyBorder="1"/>
    <xf numFmtId="0" fontId="38" fillId="0" borderId="33" xfId="0" applyFont="1" applyBorder="1" applyAlignment="1">
      <alignment horizontal="left" vertical="top" wrapText="1"/>
    </xf>
    <xf numFmtId="0" fontId="24" fillId="2" borderId="0" xfId="0" applyFont="1" applyFill="1" applyAlignment="1">
      <alignment horizontal="center" wrapText="1"/>
    </xf>
    <xf numFmtId="0" fontId="24" fillId="2" borderId="20" xfId="0" applyFont="1" applyFill="1" applyBorder="1" applyAlignment="1">
      <alignment horizontal="center" wrapText="1"/>
    </xf>
    <xf numFmtId="0" fontId="38" fillId="0" borderId="18" xfId="0" applyFont="1" applyBorder="1" applyAlignment="1">
      <alignment horizontal="left" vertical="top" wrapText="1"/>
    </xf>
    <xf numFmtId="0" fontId="38" fillId="0" borderId="18" xfId="0" applyFont="1" applyBorder="1" applyAlignment="1">
      <alignment horizontal="left" vertical="top"/>
    </xf>
    <xf numFmtId="0" fontId="62" fillId="3" borderId="21" xfId="0" applyFont="1" applyFill="1" applyBorder="1" applyAlignment="1">
      <alignment horizontal="center"/>
    </xf>
    <xf numFmtId="0" fontId="38" fillId="0" borderId="51" xfId="0" applyFont="1" applyBorder="1" applyAlignment="1">
      <alignment horizontal="center" vertical="center" wrapText="1"/>
    </xf>
    <xf numFmtId="0" fontId="38" fillId="0" borderId="52" xfId="0" applyFont="1" applyBorder="1" applyAlignment="1">
      <alignment horizontal="center" vertical="center" wrapText="1"/>
    </xf>
    <xf numFmtId="0" fontId="38" fillId="0" borderId="53" xfId="0" applyFont="1" applyBorder="1" applyAlignment="1">
      <alignment horizontal="center" vertical="center" wrapText="1"/>
    </xf>
    <xf numFmtId="0" fontId="38" fillId="0" borderId="21" xfId="0" applyFont="1" applyBorder="1" applyAlignment="1">
      <alignment horizontal="left" vertical="top" wrapText="1"/>
    </xf>
    <xf numFmtId="0" fontId="2" fillId="2" borderId="13" xfId="6" applyFill="1" applyBorder="1" applyAlignment="1">
      <alignment horizontal="center" vertical="center"/>
    </xf>
    <xf numFmtId="0" fontId="2" fillId="2" borderId="17" xfId="6" applyFill="1" applyBorder="1" applyAlignment="1">
      <alignment horizontal="center" vertical="center"/>
    </xf>
    <xf numFmtId="0" fontId="50" fillId="0" borderId="8" xfId="0" applyFont="1" applyBorder="1" applyAlignment="1">
      <alignment horizontal="center" vertical="center" wrapText="1"/>
    </xf>
    <xf numFmtId="0" fontId="50" fillId="0" borderId="0" xfId="0" applyFont="1" applyAlignment="1">
      <alignment horizontal="center" vertical="center" wrapText="1"/>
    </xf>
    <xf numFmtId="0" fontId="2" fillId="2" borderId="14" xfId="0" applyFont="1" applyFill="1" applyBorder="1" applyAlignment="1">
      <alignment horizontal="left" vertical="center" wrapText="1"/>
    </xf>
    <xf numFmtId="0" fontId="2" fillId="2" borderId="57" xfId="0" applyFont="1" applyFill="1" applyBorder="1" applyAlignment="1">
      <alignment horizontal="left" vertical="center" wrapText="1"/>
    </xf>
    <xf numFmtId="0" fontId="2" fillId="2" borderId="62" xfId="0" applyFont="1" applyFill="1" applyBorder="1" applyAlignment="1">
      <alignment horizontal="left" vertical="center" wrapText="1"/>
    </xf>
    <xf numFmtId="0" fontId="2" fillId="2" borderId="60" xfId="0" applyFont="1" applyFill="1" applyBorder="1" applyAlignment="1">
      <alignment horizontal="left" vertical="center" wrapText="1"/>
    </xf>
    <xf numFmtId="0" fontId="2" fillId="2" borderId="34" xfId="0" applyFont="1" applyFill="1" applyBorder="1" applyAlignment="1">
      <alignment horizontal="left" vertical="center" wrapText="1"/>
    </xf>
    <xf numFmtId="0" fontId="2" fillId="2" borderId="35" xfId="0" applyFont="1" applyFill="1" applyBorder="1" applyAlignment="1">
      <alignment horizontal="left" vertical="center" wrapText="1"/>
    </xf>
    <xf numFmtId="0" fontId="2" fillId="0" borderId="58"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29"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32" fillId="0" borderId="36" xfId="0" applyFont="1" applyBorder="1" applyAlignment="1">
      <alignment horizontal="left" vertical="top" wrapText="1"/>
    </xf>
    <xf numFmtId="0" fontId="32" fillId="0" borderId="4" xfId="0" applyFont="1" applyBorder="1" applyAlignment="1">
      <alignment horizontal="left" vertical="top" wrapText="1"/>
    </xf>
    <xf numFmtId="0" fontId="32" fillId="0" borderId="55" xfId="0" applyFont="1" applyBorder="1" applyAlignment="1">
      <alignment horizontal="left" vertical="top" wrapText="1"/>
    </xf>
    <xf numFmtId="9" fontId="2" fillId="0" borderId="60" xfId="0" applyNumberFormat="1" applyFont="1" applyBorder="1" applyAlignment="1">
      <alignment horizontal="left" vertical="center" wrapText="1"/>
    </xf>
    <xf numFmtId="9" fontId="2" fillId="0" borderId="34" xfId="0" applyNumberFormat="1" applyFont="1" applyBorder="1" applyAlignment="1">
      <alignment horizontal="left" vertical="center" wrapText="1"/>
    </xf>
    <xf numFmtId="9" fontId="2" fillId="0" borderId="35" xfId="0" applyNumberFormat="1" applyFont="1" applyBorder="1" applyAlignment="1">
      <alignment horizontal="left" vertical="center" wrapText="1"/>
    </xf>
    <xf numFmtId="0" fontId="14" fillId="0" borderId="19" xfId="0"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2" borderId="21"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0" xfId="0" applyFont="1" applyBorder="1" applyAlignment="1">
      <alignment horizontal="center" vertical="center" wrapText="1"/>
    </xf>
    <xf numFmtId="0" fontId="35" fillId="0" borderId="21" xfId="0" applyFont="1" applyBorder="1" applyAlignment="1">
      <alignment horizontal="center" vertical="center" wrapText="1"/>
    </xf>
    <xf numFmtId="0" fontId="49" fillId="6" borderId="19" xfId="0" applyFont="1" applyFill="1" applyBorder="1" applyAlignment="1">
      <alignment horizontal="center" vertical="center"/>
    </xf>
    <xf numFmtId="0" fontId="49" fillId="6" borderId="20" xfId="0" applyFont="1" applyFill="1" applyBorder="1" applyAlignment="1">
      <alignment horizontal="center" vertical="center"/>
    </xf>
    <xf numFmtId="0" fontId="49" fillId="6" borderId="21" xfId="0" applyFont="1" applyFill="1" applyBorder="1" applyAlignment="1">
      <alignment horizontal="center" vertical="center"/>
    </xf>
    <xf numFmtId="0" fontId="32" fillId="0" borderId="1" xfId="0" applyFont="1" applyBorder="1" applyAlignment="1">
      <alignment horizontal="left" vertical="top" wrapText="1"/>
    </xf>
    <xf numFmtId="0" fontId="32" fillId="0" borderId="1" xfId="0" applyFont="1" applyBorder="1" applyAlignment="1">
      <alignment horizontal="left" vertical="top"/>
    </xf>
    <xf numFmtId="0" fontId="32" fillId="0" borderId="40" xfId="0" applyFont="1" applyBorder="1" applyAlignment="1">
      <alignment horizontal="left" vertical="top"/>
    </xf>
    <xf numFmtId="0" fontId="15" fillId="2" borderId="0" xfId="0" applyFont="1" applyFill="1" applyAlignment="1">
      <alignment horizontal="right"/>
    </xf>
    <xf numFmtId="0" fontId="22" fillId="2" borderId="0" xfId="0" applyFont="1" applyFill="1" applyAlignment="1">
      <alignment horizontal="center" vertical="center" wrapText="1"/>
    </xf>
    <xf numFmtId="0" fontId="5" fillId="0" borderId="41" xfId="0" applyFont="1" applyBorder="1" applyAlignment="1">
      <alignment horizontal="left" vertical="top" wrapText="1"/>
    </xf>
    <xf numFmtId="0" fontId="48" fillId="0" borderId="42" xfId="0" applyFont="1" applyBorder="1" applyAlignment="1">
      <alignment horizontal="left" vertical="top" wrapText="1"/>
    </xf>
    <xf numFmtId="0" fontId="5" fillId="0" borderId="42" xfId="0" applyFont="1" applyBorder="1" applyAlignment="1">
      <alignment horizontal="left" vertical="top" wrapText="1"/>
    </xf>
    <xf numFmtId="0" fontId="48" fillId="0" borderId="42" xfId="0" applyFont="1" applyBorder="1"/>
    <xf numFmtId="0" fontId="48" fillId="0" borderId="43" xfId="0" applyFont="1" applyBorder="1"/>
    <xf numFmtId="0" fontId="2" fillId="2" borderId="0" xfId="0" applyFont="1" applyFill="1" applyAlignment="1">
      <alignment horizontal="right"/>
    </xf>
    <xf numFmtId="165" fontId="2" fillId="3" borderId="0" xfId="0" applyNumberFormat="1" applyFont="1" applyFill="1" applyAlignment="1">
      <alignment horizontal="center" vertical="center"/>
    </xf>
    <xf numFmtId="0" fontId="25" fillId="2" borderId="0" xfId="0" applyFont="1" applyFill="1" applyAlignment="1">
      <alignment horizontal="right" vertical="center"/>
    </xf>
    <xf numFmtId="0" fontId="25" fillId="2" borderId="0" xfId="0" applyFont="1" applyFill="1" applyAlignment="1">
      <alignment horizontal="right"/>
    </xf>
    <xf numFmtId="0" fontId="0" fillId="2" borderId="0" xfId="0" applyFill="1" applyAlignment="1">
      <alignment horizontal="right"/>
    </xf>
    <xf numFmtId="0" fontId="20" fillId="2" borderId="0" xfId="0" applyFont="1" applyFill="1" applyAlignment="1">
      <alignment horizontal="left"/>
    </xf>
    <xf numFmtId="0" fontId="71"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0" fillId="2" borderId="0" xfId="0" applyFill="1" applyAlignment="1">
      <alignment horizontal="left" vertical="top"/>
    </xf>
    <xf numFmtId="0" fontId="52" fillId="2" borderId="50" xfId="0" applyFont="1" applyFill="1" applyBorder="1" applyAlignment="1">
      <alignment horizontal="left" vertical="top" wrapText="1"/>
    </xf>
    <xf numFmtId="0" fontId="0" fillId="2" borderId="50" xfId="0" applyFill="1" applyBorder="1" applyAlignment="1">
      <alignment horizontal="left"/>
    </xf>
    <xf numFmtId="0" fontId="0" fillId="2" borderId="65" xfId="0" applyFill="1" applyBorder="1" applyAlignment="1">
      <alignment horizontal="left"/>
    </xf>
    <xf numFmtId="0" fontId="32" fillId="0" borderId="36" xfId="0" quotePrefix="1" applyFont="1" applyBorder="1" applyAlignment="1">
      <alignment horizontal="left" vertical="top" wrapText="1"/>
    </xf>
    <xf numFmtId="0" fontId="32" fillId="0" borderId="4" xfId="0" quotePrefix="1" applyFont="1" applyBorder="1" applyAlignment="1">
      <alignment horizontal="left" vertical="top" wrapText="1"/>
    </xf>
    <xf numFmtId="0" fontId="32" fillId="0" borderId="55" xfId="0" quotePrefix="1" applyFont="1" applyBorder="1" applyAlignment="1">
      <alignment horizontal="left" vertical="top" wrapText="1"/>
    </xf>
    <xf numFmtId="0" fontId="32" fillId="0" borderId="33" xfId="0" quotePrefix="1" applyFont="1" applyBorder="1" applyAlignment="1">
      <alignment horizontal="left" vertical="top" wrapText="1"/>
    </xf>
    <xf numFmtId="0" fontId="32" fillId="0" borderId="34" xfId="0" quotePrefix="1" applyFont="1" applyBorder="1" applyAlignment="1">
      <alignment horizontal="left" vertical="top" wrapText="1"/>
    </xf>
    <xf numFmtId="0" fontId="32" fillId="0" borderId="44" xfId="0" quotePrefix="1" applyFont="1" applyBorder="1" applyAlignment="1">
      <alignment horizontal="left" vertical="top" wrapText="1"/>
    </xf>
    <xf numFmtId="0" fontId="52" fillId="2" borderId="10" xfId="0" applyFont="1" applyFill="1" applyBorder="1" applyAlignment="1">
      <alignment horizontal="left" vertical="top" wrapText="1"/>
    </xf>
    <xf numFmtId="0" fontId="52" fillId="2" borderId="11" xfId="0" applyFont="1" applyFill="1" applyBorder="1" applyAlignment="1">
      <alignment horizontal="left" vertical="top" wrapText="1"/>
    </xf>
    <xf numFmtId="0" fontId="52" fillId="2" borderId="64" xfId="0" applyFont="1" applyFill="1" applyBorder="1" applyAlignment="1">
      <alignment horizontal="left" vertical="top" wrapText="1"/>
    </xf>
    <xf numFmtId="0" fontId="2" fillId="2" borderId="33"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44" xfId="0" applyFont="1" applyBorder="1" applyAlignment="1">
      <alignment horizontal="center" vertical="center" wrapText="1"/>
    </xf>
    <xf numFmtId="0" fontId="2" fillId="2" borderId="58" xfId="0" applyFont="1" applyFill="1" applyBorder="1" applyAlignment="1">
      <alignment horizontal="center" vertical="center" wrapText="1"/>
    </xf>
    <xf numFmtId="0" fontId="2" fillId="2" borderId="59" xfId="0" applyFont="1" applyFill="1" applyBorder="1" applyAlignment="1">
      <alignment horizontal="center" vertical="center" wrapText="1"/>
    </xf>
    <xf numFmtId="0" fontId="39"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4" fillId="0" borderId="19" xfId="0" applyFont="1" applyBorder="1" applyAlignment="1">
      <alignment horizontal="right" vertical="center"/>
    </xf>
    <xf numFmtId="0" fontId="24" fillId="0" borderId="20" xfId="0" applyFont="1" applyBorder="1" applyAlignment="1">
      <alignment horizontal="right" vertical="center"/>
    </xf>
    <xf numFmtId="0" fontId="24" fillId="0" borderId="21" xfId="0" applyFont="1" applyBorder="1" applyAlignment="1">
      <alignment horizontal="right" vertical="center"/>
    </xf>
    <xf numFmtId="0" fontId="50" fillId="2" borderId="8" xfId="0" applyFont="1" applyFill="1" applyBorder="1" applyAlignment="1">
      <alignment horizontal="center" wrapText="1"/>
    </xf>
    <xf numFmtId="0" fontId="50" fillId="2" borderId="0" xfId="0" applyFont="1" applyFill="1" applyAlignment="1">
      <alignment horizontal="center" wrapText="1"/>
    </xf>
    <xf numFmtId="0" fontId="0" fillId="4" borderId="0" xfId="0" applyFill="1" applyAlignment="1">
      <alignment horizontal="center" vertical="top"/>
    </xf>
    <xf numFmtId="0" fontId="67" fillId="2" borderId="38" xfId="0" applyFont="1" applyFill="1" applyBorder="1" applyAlignment="1">
      <alignment horizontal="center" vertical="top" wrapText="1"/>
    </xf>
    <xf numFmtId="0" fontId="67" fillId="2" borderId="26" xfId="0" applyFont="1" applyFill="1" applyBorder="1" applyAlignment="1">
      <alignment horizontal="center" vertical="top" wrapText="1"/>
    </xf>
    <xf numFmtId="0" fontId="67" fillId="2" borderId="44" xfId="0" quotePrefix="1" applyFont="1" applyFill="1" applyBorder="1" applyAlignment="1">
      <alignment horizontal="center" vertical="center" wrapText="1"/>
    </xf>
    <xf numFmtId="0" fontId="67" fillId="2" borderId="38" xfId="0" quotePrefix="1" applyFont="1" applyFill="1" applyBorder="1" applyAlignment="1">
      <alignment horizontal="center" vertical="center" wrapText="1"/>
    </xf>
    <xf numFmtId="0" fontId="64" fillId="7" borderId="33" xfId="0" applyFont="1" applyFill="1" applyBorder="1" applyAlignment="1">
      <alignment horizontal="center" vertical="top" wrapText="1"/>
    </xf>
    <xf numFmtId="0" fontId="64" fillId="7" borderId="34" xfId="0" applyFont="1" applyFill="1" applyBorder="1" applyAlignment="1">
      <alignment horizontal="center" vertical="top" wrapText="1"/>
    </xf>
    <xf numFmtId="0" fontId="64" fillId="7" borderId="35" xfId="0" applyFont="1" applyFill="1" applyBorder="1" applyAlignment="1">
      <alignment horizontal="center" vertical="top" wrapText="1"/>
    </xf>
    <xf numFmtId="0" fontId="32" fillId="2" borderId="61" xfId="0" quotePrefix="1" applyFont="1" applyFill="1" applyBorder="1" applyAlignment="1">
      <alignment horizontal="left" vertical="top" wrapText="1"/>
    </xf>
    <xf numFmtId="0" fontId="32" fillId="2" borderId="0" xfId="0" applyFont="1" applyFill="1" applyAlignment="1">
      <alignment horizontal="left" vertical="top" wrapText="1"/>
    </xf>
    <xf numFmtId="0" fontId="15" fillId="0" borderId="0" xfId="0" applyFont="1" applyAlignment="1">
      <alignment horizontal="right"/>
    </xf>
    <xf numFmtId="0" fontId="32" fillId="2" borderId="14" xfId="0" quotePrefix="1" applyFont="1" applyFill="1" applyBorder="1" applyAlignment="1">
      <alignment horizontal="left" vertical="top" wrapText="1"/>
    </xf>
    <xf numFmtId="0" fontId="32" fillId="2" borderId="57" xfId="0" quotePrefix="1" applyFont="1" applyFill="1" applyBorder="1" applyAlignment="1">
      <alignment horizontal="left" vertical="top" wrapText="1"/>
    </xf>
    <xf numFmtId="0" fontId="32" fillId="2" borderId="59" xfId="0" quotePrefix="1" applyFont="1" applyFill="1" applyBorder="1" applyAlignment="1">
      <alignment horizontal="left" vertical="top" wrapText="1"/>
    </xf>
    <xf numFmtId="0" fontId="32" fillId="2" borderId="1" xfId="0" applyFont="1" applyFill="1" applyBorder="1" applyAlignment="1">
      <alignment horizontal="left" vertical="top" wrapText="1"/>
    </xf>
    <xf numFmtId="0" fontId="32" fillId="2" borderId="54" xfId="0" applyFont="1" applyFill="1" applyBorder="1" applyAlignment="1">
      <alignment horizontal="left" vertical="top" wrapText="1"/>
    </xf>
    <xf numFmtId="0" fontId="32" fillId="2" borderId="4" xfId="0" applyFont="1" applyFill="1" applyBorder="1" applyAlignment="1">
      <alignment horizontal="left" vertical="top" wrapText="1"/>
    </xf>
    <xf numFmtId="0" fontId="32" fillId="2" borderId="55" xfId="0" applyFont="1" applyFill="1" applyBorder="1" applyAlignment="1">
      <alignment horizontal="left" vertical="top" wrapText="1"/>
    </xf>
    <xf numFmtId="0" fontId="32" fillId="2" borderId="54" xfId="0" quotePrefix="1" applyFont="1" applyFill="1" applyBorder="1" applyAlignment="1">
      <alignment horizontal="left" vertical="top" wrapText="1"/>
    </xf>
    <xf numFmtId="0" fontId="32" fillId="2" borderId="4" xfId="0" quotePrefix="1" applyFont="1" applyFill="1" applyBorder="1" applyAlignment="1">
      <alignment horizontal="left" vertical="top" wrapText="1"/>
    </xf>
    <xf numFmtId="0" fontId="32" fillId="2" borderId="55" xfId="0" quotePrefix="1" applyFont="1" applyFill="1" applyBorder="1" applyAlignment="1">
      <alignment horizontal="left" vertical="top" wrapText="1"/>
    </xf>
    <xf numFmtId="0" fontId="53" fillId="2" borderId="1" xfId="0" applyFont="1" applyFill="1" applyBorder="1" applyAlignment="1">
      <alignment horizontal="left" vertical="top" wrapText="1"/>
    </xf>
    <xf numFmtId="0" fontId="52" fillId="2" borderId="1" xfId="0" applyFont="1" applyFill="1" applyBorder="1" applyAlignment="1">
      <alignment horizontal="left" vertical="top" wrapText="1"/>
    </xf>
    <xf numFmtId="0" fontId="53" fillId="2" borderId="1" xfId="0" applyFont="1" applyFill="1" applyBorder="1" applyAlignment="1">
      <alignment vertical="top" wrapText="1"/>
    </xf>
    <xf numFmtId="0" fontId="52" fillId="2" borderId="1" xfId="0" applyFont="1" applyFill="1" applyBorder="1" applyAlignment="1">
      <alignment vertical="top" wrapText="1"/>
    </xf>
    <xf numFmtId="0" fontId="52" fillId="2" borderId="40" xfId="0" applyFont="1" applyFill="1" applyBorder="1" applyAlignment="1">
      <alignment vertical="top" wrapText="1"/>
    </xf>
    <xf numFmtId="0" fontId="2" fillId="0" borderId="16" xfId="0" applyFont="1" applyBorder="1" applyAlignment="1">
      <alignment horizontal="center" vertical="center" wrapText="1"/>
    </xf>
    <xf numFmtId="0" fontId="32" fillId="2" borderId="14" xfId="0" applyFont="1" applyFill="1" applyBorder="1" applyAlignment="1">
      <alignment horizontal="left" vertical="top" wrapText="1"/>
    </xf>
    <xf numFmtId="0" fontId="32" fillId="2" borderId="57" xfId="0" applyFont="1" applyFill="1" applyBorder="1" applyAlignment="1">
      <alignment horizontal="left" vertical="top" wrapText="1"/>
    </xf>
    <xf numFmtId="0" fontId="32" fillId="2" borderId="59" xfId="0" applyFont="1" applyFill="1" applyBorder="1" applyAlignment="1">
      <alignment horizontal="left" vertical="top" wrapText="1"/>
    </xf>
    <xf numFmtId="0" fontId="32" fillId="2" borderId="28" xfId="0" quotePrefix="1" applyFont="1" applyFill="1" applyBorder="1" applyAlignment="1">
      <alignment horizontal="center" vertical="center" wrapText="1"/>
    </xf>
    <xf numFmtId="0" fontId="32" fillId="2" borderId="49" xfId="0" quotePrefix="1" applyFont="1" applyFill="1" applyBorder="1" applyAlignment="1">
      <alignment horizontal="center" vertical="center" wrapText="1"/>
    </xf>
    <xf numFmtId="0" fontId="22" fillId="0" borderId="0" xfId="0" applyFont="1" applyAlignment="1">
      <alignment horizontal="center" vertical="center" wrapText="1"/>
    </xf>
    <xf numFmtId="0" fontId="2" fillId="0" borderId="0" xfId="0" applyFont="1" applyAlignment="1">
      <alignment horizontal="right"/>
    </xf>
    <xf numFmtId="0" fontId="5" fillId="0" borderId="49" xfId="0" applyFont="1" applyBorder="1" applyAlignment="1">
      <alignment horizontal="left" vertical="top" wrapText="1"/>
    </xf>
    <xf numFmtId="0" fontId="48" fillId="0" borderId="50" xfId="0" applyFont="1" applyBorder="1" applyAlignment="1">
      <alignment horizontal="left" vertical="top" wrapText="1"/>
    </xf>
    <xf numFmtId="0" fontId="48" fillId="0" borderId="56" xfId="0" applyFont="1" applyBorder="1" applyAlignment="1">
      <alignment horizontal="left" vertical="top" wrapText="1"/>
    </xf>
    <xf numFmtId="0" fontId="2" fillId="2" borderId="61" xfId="0" applyFont="1" applyFill="1" applyBorder="1" applyAlignment="1">
      <alignment horizontal="center"/>
    </xf>
    <xf numFmtId="0" fontId="14" fillId="2" borderId="19" xfId="0" applyFont="1" applyFill="1" applyBorder="1" applyAlignment="1">
      <alignment horizontal="left" vertical="center" wrapText="1"/>
    </xf>
    <xf numFmtId="0" fontId="14" fillId="2" borderId="20" xfId="0" applyFont="1" applyFill="1" applyBorder="1" applyAlignment="1">
      <alignment horizontal="left" vertical="center" wrapText="1"/>
    </xf>
    <xf numFmtId="0" fontId="14" fillId="2" borderId="21" xfId="0" applyFont="1" applyFill="1" applyBorder="1" applyAlignment="1">
      <alignment horizontal="left" vertical="center" wrapText="1"/>
    </xf>
    <xf numFmtId="0" fontId="25" fillId="2" borderId="0" xfId="0" applyFont="1" applyFill="1" applyAlignment="1">
      <alignment horizontal="right" wrapText="1"/>
    </xf>
    <xf numFmtId="0" fontId="0" fillId="2" borderId="0" xfId="0" applyFill="1" applyAlignment="1">
      <alignment horizontal="right" wrapText="1"/>
    </xf>
    <xf numFmtId="0" fontId="69" fillId="2" borderId="0" xfId="0" applyFont="1" applyFill="1" applyAlignment="1">
      <alignment horizontal="right"/>
    </xf>
    <xf numFmtId="0" fontId="2" fillId="2" borderId="29"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15" xfId="0" applyFont="1" applyFill="1" applyBorder="1" applyAlignment="1">
      <alignment horizontal="center" vertical="center" wrapText="1"/>
    </xf>
    <xf numFmtId="0" fontId="2" fillId="2" borderId="45" xfId="0" applyFont="1" applyFill="1" applyBorder="1" applyAlignment="1">
      <alignment horizontal="center" vertical="center" wrapText="1"/>
    </xf>
    <xf numFmtId="0" fontId="16" fillId="0" borderId="1" xfId="14" applyFont="1" applyBorder="1" applyAlignment="1">
      <alignment horizontal="center" vertical="top" wrapText="1"/>
    </xf>
    <xf numFmtId="0" fontId="5" fillId="0" borderId="1" xfId="14" applyFont="1" applyBorder="1" applyAlignment="1">
      <alignment horizontal="center" vertical="top" wrapText="1"/>
    </xf>
    <xf numFmtId="0" fontId="24" fillId="0" borderId="1" xfId="14" applyFont="1" applyBorder="1" applyAlignment="1">
      <alignment horizontal="center" vertical="center" wrapText="1"/>
    </xf>
    <xf numFmtId="0" fontId="24" fillId="0" borderId="1" xfId="13" applyFont="1" applyBorder="1" applyAlignment="1">
      <alignment horizontal="center" vertical="center" wrapText="1"/>
    </xf>
    <xf numFmtId="0" fontId="26" fillId="0" borderId="1" xfId="13" applyFont="1" applyBorder="1" applyAlignment="1">
      <alignment horizontal="center" vertical="center" wrapText="1"/>
    </xf>
    <xf numFmtId="0" fontId="41" fillId="2" borderId="8" xfId="0" applyFont="1" applyFill="1" applyBorder="1" applyAlignment="1">
      <alignment horizontal="left" vertical="center" wrapText="1"/>
    </xf>
    <xf numFmtId="0" fontId="54" fillId="2" borderId="9" xfId="0" applyFont="1" applyFill="1" applyBorder="1" applyAlignment="1">
      <alignment vertical="top" wrapText="1"/>
    </xf>
    <xf numFmtId="0" fontId="29" fillId="2" borderId="8" xfId="0" applyFont="1" applyFill="1" applyBorder="1" applyAlignment="1">
      <alignment horizontal="justify" vertical="center" wrapText="1"/>
    </xf>
    <xf numFmtId="0" fontId="49" fillId="2" borderId="8" xfId="0" applyFont="1" applyFill="1" applyBorder="1" applyAlignment="1">
      <alignment horizontal="justify" vertical="center" wrapText="1"/>
    </xf>
    <xf numFmtId="0" fontId="29" fillId="2" borderId="0" xfId="0" applyFont="1" applyFill="1" applyAlignment="1">
      <alignment horizontal="left" vertical="center" wrapText="1"/>
    </xf>
    <xf numFmtId="0" fontId="41" fillId="0" borderId="47" xfId="0" applyFont="1" applyBorder="1" applyAlignment="1">
      <alignment horizontal="justify" vertical="center" wrapText="1"/>
    </xf>
    <xf numFmtId="0" fontId="41" fillId="0" borderId="48" xfId="0" applyFont="1" applyBorder="1" applyAlignment="1">
      <alignment horizontal="justify" vertical="center" wrapText="1"/>
    </xf>
    <xf numFmtId="0" fontId="55" fillId="2" borderId="8"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18" fillId="0" borderId="0" xfId="3" applyFont="1" applyAlignment="1">
      <alignment horizontal="left" wrapText="1"/>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6">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896197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kniazi_vol\Desktop\vehicle\20250212_GIZ%20UA_Request%20for%20Vehicles%20Procurement_upd.xlsx" TargetMode="External"/><Relationship Id="rId1" Type="http://schemas.openxmlformats.org/officeDocument/2006/relationships/externalLinkPath" Target="20250212_GIZ%20UA_Request%20for%20Vehicles%20Procurement_up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iryna_shymanska_giz_de/Documents/Documents/Comp%205_Business%20Clinics/Procurement%20of%20goods/Power%20station/Request%20for%20Goods%20Power%20Stations%20V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52"/>
  <sheetViews>
    <sheetView view="pageLayout" zoomScale="85" zoomScaleNormal="100" zoomScalePageLayoutView="85" workbookViewId="0">
      <selection activeCell="A4" sqref="A4:F4"/>
    </sheetView>
  </sheetViews>
  <sheetFormatPr defaultColWidth="11.44140625" defaultRowHeight="13.2" x14ac:dyDescent="0.25"/>
  <cols>
    <col min="1" max="1" width="6.44140625" style="1" customWidth="1"/>
    <col min="2" max="2" width="18.44140625" style="1" customWidth="1"/>
    <col min="3" max="3" width="10.5546875" style="1" customWidth="1"/>
    <col min="4" max="4" width="10.21875" style="1" customWidth="1"/>
    <col min="5" max="5" width="10.44140625" style="1" customWidth="1"/>
    <col min="6" max="6" width="25.21875" style="1" customWidth="1"/>
    <col min="7" max="7" width="20.21875" style="1" customWidth="1"/>
    <col min="8" max="8" width="6.44140625" style="1" customWidth="1"/>
    <col min="9" max="9" width="18.44140625" style="1" customWidth="1"/>
    <col min="10" max="10" width="10.5546875" style="1" customWidth="1"/>
    <col min="11" max="11" width="10.21875" style="1" customWidth="1"/>
    <col min="12" max="12" width="10.44140625" style="1" customWidth="1"/>
    <col min="13" max="13" width="25.21875" style="1" customWidth="1"/>
    <col min="14" max="14" width="19" style="1" customWidth="1"/>
    <col min="15" max="16" width="11.44140625" style="1"/>
    <col min="17" max="17" width="17.21875" style="1" customWidth="1"/>
    <col min="18" max="16384" width="11.44140625" style="1"/>
  </cols>
  <sheetData>
    <row r="1" spans="1:15" x14ac:dyDescent="0.25">
      <c r="A1" s="6" t="s">
        <v>239</v>
      </c>
      <c r="H1" s="6" t="s">
        <v>239</v>
      </c>
    </row>
    <row r="2" spans="1:15" ht="17.399999999999999" x14ac:dyDescent="0.3">
      <c r="A2" s="213" t="s">
        <v>200</v>
      </c>
      <c r="B2" s="213"/>
      <c r="C2" s="213"/>
      <c r="D2" s="213"/>
      <c r="E2" s="213"/>
      <c r="F2" s="213"/>
      <c r="G2" s="213"/>
      <c r="H2" s="213" t="s">
        <v>201</v>
      </c>
      <c r="I2" s="213"/>
      <c r="J2" s="213"/>
      <c r="K2" s="213"/>
      <c r="L2" s="213"/>
      <c r="M2" s="213"/>
      <c r="N2" s="213"/>
    </row>
    <row r="3" spans="1:15" x14ac:dyDescent="0.25">
      <c r="A3" s="34" t="s">
        <v>0</v>
      </c>
      <c r="B3" s="32"/>
      <c r="C3" s="32"/>
      <c r="D3" s="32"/>
      <c r="E3" s="32"/>
      <c r="F3" s="32"/>
      <c r="G3" s="32"/>
      <c r="H3" s="32" t="s">
        <v>13</v>
      </c>
      <c r="I3" s="35"/>
      <c r="J3" s="35"/>
      <c r="K3" s="35"/>
      <c r="L3" s="35"/>
      <c r="M3" s="35"/>
      <c r="N3" s="35"/>
    </row>
    <row r="4" spans="1:15" ht="77.25" customHeight="1" thickBot="1" x14ac:dyDescent="0.3">
      <c r="A4" s="214" t="s">
        <v>69</v>
      </c>
      <c r="B4" s="215"/>
      <c r="C4" s="215"/>
      <c r="D4" s="215"/>
      <c r="E4" s="215"/>
      <c r="F4" s="215"/>
      <c r="G4" s="32"/>
      <c r="H4" s="214" t="s">
        <v>72</v>
      </c>
      <c r="I4" s="215"/>
      <c r="J4" s="215"/>
      <c r="K4" s="215"/>
      <c r="L4" s="215"/>
      <c r="M4" s="215"/>
      <c r="N4" s="32"/>
    </row>
    <row r="5" spans="1:15" s="35" customFormat="1" ht="15" thickBot="1" x14ac:dyDescent="0.35">
      <c r="A5" s="216" t="s">
        <v>120</v>
      </c>
      <c r="B5" s="217"/>
      <c r="C5" s="206">
        <v>91186441</v>
      </c>
      <c r="D5" s="207"/>
      <c r="E5" s="207"/>
      <c r="F5" s="207"/>
      <c r="G5" s="208"/>
      <c r="H5" s="204" t="s">
        <v>73</v>
      </c>
      <c r="I5" s="205"/>
      <c r="J5" s="206">
        <f>C5</f>
        <v>91186441</v>
      </c>
      <c r="K5" s="207"/>
      <c r="L5" s="207"/>
      <c r="M5" s="207"/>
      <c r="N5" s="208"/>
    </row>
    <row r="6" spans="1:15" s="35" customFormat="1" ht="15" thickBot="1" x14ac:dyDescent="0.3">
      <c r="A6" s="209" t="s">
        <v>1</v>
      </c>
      <c r="B6" s="210"/>
      <c r="C6" s="211" t="s">
        <v>242</v>
      </c>
      <c r="D6" s="212"/>
      <c r="E6" s="212"/>
      <c r="F6" s="212"/>
      <c r="G6" s="210"/>
      <c r="H6" s="209" t="s">
        <v>74</v>
      </c>
      <c r="I6" s="210"/>
      <c r="J6" s="211" t="s">
        <v>241</v>
      </c>
      <c r="K6" s="212"/>
      <c r="L6" s="212"/>
      <c r="M6" s="212"/>
      <c r="N6" s="210"/>
    </row>
    <row r="7" spans="1:15" ht="13.8" thickBot="1" x14ac:dyDescent="0.3">
      <c r="A7" s="183" t="s">
        <v>68</v>
      </c>
      <c r="B7" s="184"/>
      <c r="C7" s="184"/>
      <c r="D7" s="184"/>
      <c r="E7" s="184"/>
      <c r="F7" s="184"/>
      <c r="G7" s="186"/>
      <c r="H7" s="183" t="s">
        <v>75</v>
      </c>
      <c r="I7" s="184"/>
      <c r="J7" s="184"/>
      <c r="K7" s="184"/>
      <c r="L7" s="184"/>
      <c r="M7" s="184"/>
      <c r="N7" s="186"/>
    </row>
    <row r="8" spans="1:15" ht="7.5" customHeight="1" thickBot="1" x14ac:dyDescent="0.3">
      <c r="A8" s="36"/>
      <c r="B8" s="36"/>
      <c r="C8" s="36"/>
      <c r="D8" s="36"/>
      <c r="E8" s="36"/>
      <c r="F8" s="36"/>
      <c r="G8" s="36"/>
      <c r="H8" s="36"/>
      <c r="I8" s="36"/>
      <c r="J8" s="36"/>
      <c r="K8" s="36"/>
      <c r="L8" s="36"/>
      <c r="M8" s="36"/>
      <c r="N8" s="36"/>
    </row>
    <row r="9" spans="1:15" x14ac:dyDescent="0.25">
      <c r="A9" s="187" t="s">
        <v>77</v>
      </c>
      <c r="B9" s="188"/>
      <c r="C9" s="188"/>
      <c r="D9" s="188"/>
      <c r="E9" s="188"/>
      <c r="F9" s="188"/>
      <c r="G9" s="189"/>
      <c r="H9" s="187" t="s">
        <v>78</v>
      </c>
      <c r="I9" s="188"/>
      <c r="J9" s="188"/>
      <c r="K9" s="188"/>
      <c r="L9" s="188"/>
      <c r="M9" s="188"/>
      <c r="N9" s="189"/>
    </row>
    <row r="10" spans="1:15" ht="14.4" x14ac:dyDescent="0.25">
      <c r="A10" s="200" t="s">
        <v>67</v>
      </c>
      <c r="B10" s="201"/>
      <c r="C10" s="201"/>
      <c r="D10" s="201"/>
      <c r="E10" s="33">
        <f>C5</f>
        <v>91186441</v>
      </c>
      <c r="F10" s="202" t="s">
        <v>66</v>
      </c>
      <c r="G10" s="203"/>
      <c r="H10" s="200" t="s">
        <v>76</v>
      </c>
      <c r="I10" s="201"/>
      <c r="J10" s="201"/>
      <c r="K10" s="201"/>
      <c r="L10" s="33">
        <f>J5</f>
        <v>91186441</v>
      </c>
      <c r="M10" s="202" t="s">
        <v>66</v>
      </c>
      <c r="N10" s="203"/>
    </row>
    <row r="11" spans="1:15" ht="41.25" customHeight="1" thickBot="1" x14ac:dyDescent="0.3">
      <c r="A11" s="197" t="s">
        <v>190</v>
      </c>
      <c r="B11" s="198"/>
      <c r="C11" s="198"/>
      <c r="D11" s="198"/>
      <c r="E11" s="198"/>
      <c r="F11" s="198"/>
      <c r="G11" s="199"/>
      <c r="H11" s="197" t="s">
        <v>191</v>
      </c>
      <c r="I11" s="198"/>
      <c r="J11" s="198"/>
      <c r="K11" s="198"/>
      <c r="L11" s="198"/>
      <c r="M11" s="198"/>
      <c r="N11" s="199"/>
    </row>
    <row r="12" spans="1:15" ht="8.1" customHeight="1" thickBot="1" x14ac:dyDescent="0.3">
      <c r="A12" s="36"/>
      <c r="B12" s="36"/>
      <c r="C12" s="36"/>
      <c r="D12" s="36"/>
      <c r="E12" s="36"/>
      <c r="F12" s="36"/>
      <c r="G12" s="36"/>
      <c r="H12" s="36"/>
      <c r="I12" s="36"/>
      <c r="J12" s="36"/>
      <c r="K12" s="36"/>
      <c r="L12" s="36"/>
      <c r="M12" s="36"/>
      <c r="N12" s="36"/>
    </row>
    <row r="13" spans="1:15" ht="41.1" customHeight="1" thickBot="1" x14ac:dyDescent="0.3">
      <c r="A13" s="190" t="s">
        <v>202</v>
      </c>
      <c r="B13" s="191"/>
      <c r="C13" s="191"/>
      <c r="D13" s="191"/>
      <c r="E13" s="191"/>
      <c r="F13" s="191"/>
      <c r="G13" s="192"/>
      <c r="H13" s="190" t="s">
        <v>79</v>
      </c>
      <c r="I13" s="191"/>
      <c r="J13" s="191"/>
      <c r="K13" s="191"/>
      <c r="L13" s="191"/>
      <c r="M13" s="191"/>
      <c r="N13" s="192"/>
      <c r="O13" s="66"/>
    </row>
    <row r="14" spans="1:15" ht="8.1" customHeight="1" thickBot="1" x14ac:dyDescent="0.3">
      <c r="A14" s="35"/>
      <c r="B14" s="35"/>
      <c r="C14" s="35"/>
      <c r="D14" s="35"/>
      <c r="E14" s="35"/>
      <c r="F14" s="35"/>
      <c r="G14" s="35"/>
      <c r="H14" s="35"/>
      <c r="I14" s="35"/>
      <c r="J14" s="35"/>
      <c r="K14" s="35"/>
      <c r="L14" s="35"/>
      <c r="M14" s="35"/>
      <c r="N14" s="35"/>
    </row>
    <row r="15" spans="1:15" x14ac:dyDescent="0.25">
      <c r="A15" s="37" t="s">
        <v>2</v>
      </c>
      <c r="B15" s="38"/>
      <c r="C15" s="38"/>
      <c r="D15" s="38"/>
      <c r="E15" s="38"/>
      <c r="F15" s="38"/>
      <c r="G15" s="39"/>
      <c r="H15" s="37" t="s">
        <v>80</v>
      </c>
      <c r="I15" s="38"/>
      <c r="J15" s="38"/>
      <c r="K15" s="38"/>
      <c r="L15" s="38"/>
      <c r="M15" s="38"/>
      <c r="N15" s="39"/>
    </row>
    <row r="16" spans="1:15" x14ac:dyDescent="0.25">
      <c r="A16" s="193" t="s">
        <v>3</v>
      </c>
      <c r="B16" s="194"/>
      <c r="C16" s="194"/>
      <c r="D16" s="194"/>
      <c r="E16" s="194"/>
      <c r="F16" s="194"/>
      <c r="G16" s="195"/>
      <c r="H16" s="218" t="s">
        <v>81</v>
      </c>
      <c r="I16" s="194"/>
      <c r="J16" s="194"/>
      <c r="K16" s="194"/>
      <c r="L16" s="194"/>
      <c r="M16" s="194"/>
      <c r="N16" s="195"/>
    </row>
    <row r="17" spans="1:17" ht="14.4" x14ac:dyDescent="0.3">
      <c r="A17" s="171" t="s">
        <v>4</v>
      </c>
      <c r="B17" s="170"/>
      <c r="C17" s="170"/>
      <c r="D17" s="170"/>
      <c r="E17" s="172"/>
      <c r="F17" s="83" t="s">
        <v>5</v>
      </c>
      <c r="G17" s="40"/>
      <c r="H17" s="171" t="s">
        <v>14</v>
      </c>
      <c r="I17" s="170"/>
      <c r="J17" s="170"/>
      <c r="K17" s="170"/>
      <c r="L17" s="172"/>
      <c r="M17" s="83" t="s">
        <v>5</v>
      </c>
      <c r="N17" s="40"/>
    </row>
    <row r="18" spans="1:17" s="35" customFormat="1" x14ac:dyDescent="0.25">
      <c r="A18" s="171" t="s">
        <v>6</v>
      </c>
      <c r="B18" s="172"/>
      <c r="C18" s="116" t="s">
        <v>243</v>
      </c>
      <c r="D18" s="173" t="s">
        <v>7</v>
      </c>
      <c r="E18" s="170"/>
      <c r="F18" s="170"/>
      <c r="G18" s="174"/>
      <c r="H18" s="171" t="s">
        <v>82</v>
      </c>
      <c r="I18" s="172"/>
      <c r="J18" s="116" t="str">
        <f>C18</f>
        <v>1</v>
      </c>
      <c r="K18" s="173" t="s">
        <v>84</v>
      </c>
      <c r="L18" s="170"/>
      <c r="M18" s="170"/>
      <c r="N18" s="174"/>
    </row>
    <row r="19" spans="1:17" s="35" customFormat="1" ht="13.8" thickBot="1" x14ac:dyDescent="0.3">
      <c r="A19" s="178" t="s">
        <v>8</v>
      </c>
      <c r="B19" s="179"/>
      <c r="C19" s="179"/>
      <c r="D19" s="179"/>
      <c r="E19" s="179"/>
      <c r="F19" s="179"/>
      <c r="G19" s="196"/>
      <c r="H19" s="178" t="s">
        <v>83</v>
      </c>
      <c r="I19" s="179"/>
      <c r="J19" s="179"/>
      <c r="K19" s="179"/>
      <c r="L19" s="179"/>
      <c r="M19" s="179"/>
      <c r="N19" s="196"/>
    </row>
    <row r="20" spans="1:17" s="35" customFormat="1" ht="7.5" customHeight="1" thickBot="1" x14ac:dyDescent="0.3">
      <c r="A20" s="36"/>
      <c r="B20" s="36"/>
      <c r="C20" s="36"/>
      <c r="D20" s="36"/>
      <c r="E20" s="36"/>
      <c r="F20" s="36"/>
      <c r="G20" s="36"/>
      <c r="H20" s="36"/>
      <c r="I20" s="36"/>
      <c r="J20" s="36"/>
      <c r="K20" s="36"/>
      <c r="L20" s="36"/>
      <c r="M20" s="36"/>
      <c r="N20" s="36"/>
    </row>
    <row r="21" spans="1:17" s="35" customFormat="1" x14ac:dyDescent="0.25">
      <c r="A21" s="175" t="s">
        <v>127</v>
      </c>
      <c r="B21" s="176"/>
      <c r="C21" s="176"/>
      <c r="D21" s="176"/>
      <c r="E21" s="176"/>
      <c r="F21" s="176"/>
      <c r="G21" s="177"/>
      <c r="H21" s="175" t="s">
        <v>15</v>
      </c>
      <c r="I21" s="176"/>
      <c r="J21" s="176"/>
      <c r="K21" s="176"/>
      <c r="L21" s="176"/>
      <c r="M21" s="176"/>
      <c r="N21" s="177"/>
    </row>
    <row r="22" spans="1:17" s="35" customFormat="1" ht="13.8" thickBot="1" x14ac:dyDescent="0.3">
      <c r="A22" s="178" t="s">
        <v>9</v>
      </c>
      <c r="B22" s="179"/>
      <c r="C22" s="179"/>
      <c r="D22" s="117">
        <v>0.41666666666666669</v>
      </c>
      <c r="E22" s="118" t="s">
        <v>10</v>
      </c>
      <c r="F22" s="119">
        <v>45750</v>
      </c>
      <c r="G22" s="42"/>
      <c r="H22" s="178" t="s">
        <v>153</v>
      </c>
      <c r="I22" s="179"/>
      <c r="J22" s="179"/>
      <c r="K22" s="117">
        <f>D22</f>
        <v>0.41666666666666669</v>
      </c>
      <c r="L22" s="120" t="s">
        <v>85</v>
      </c>
      <c r="M22" s="119">
        <f>F22</f>
        <v>45750</v>
      </c>
      <c r="N22" s="42"/>
    </row>
    <row r="23" spans="1:17" ht="8.1" customHeight="1" thickBot="1" x14ac:dyDescent="0.3">
      <c r="A23" s="32"/>
      <c r="B23" s="32"/>
      <c r="C23" s="32"/>
      <c r="D23" s="32"/>
      <c r="E23" s="32"/>
      <c r="F23" s="32"/>
      <c r="G23" s="32"/>
      <c r="H23" s="32"/>
      <c r="I23" s="32"/>
      <c r="J23" s="32"/>
      <c r="K23" s="32"/>
      <c r="L23" s="32"/>
      <c r="M23" s="32"/>
      <c r="N23" s="32"/>
    </row>
    <row r="24" spans="1:17" ht="39" customHeight="1" thickBot="1" x14ac:dyDescent="0.3">
      <c r="A24" s="180" t="s">
        <v>203</v>
      </c>
      <c r="B24" s="181"/>
      <c r="C24" s="181"/>
      <c r="D24" s="181"/>
      <c r="E24" s="181"/>
      <c r="F24" s="181"/>
      <c r="G24" s="182"/>
      <c r="H24" s="180" t="s">
        <v>204</v>
      </c>
      <c r="I24" s="181"/>
      <c r="J24" s="181"/>
      <c r="K24" s="181"/>
      <c r="L24" s="181"/>
      <c r="M24" s="181"/>
      <c r="N24" s="182"/>
      <c r="O24" s="66"/>
    </row>
    <row r="25" spans="1:17" ht="26.25" customHeight="1" thickBot="1" x14ac:dyDescent="0.3">
      <c r="A25" s="32"/>
      <c r="B25" s="32"/>
      <c r="C25" s="32"/>
      <c r="D25" s="32"/>
      <c r="E25" s="32"/>
      <c r="F25" s="32"/>
      <c r="G25" s="32"/>
      <c r="H25" s="32"/>
      <c r="I25" s="32"/>
      <c r="J25" s="32"/>
      <c r="K25" s="32"/>
      <c r="L25" s="32"/>
      <c r="M25" s="32"/>
      <c r="N25" s="32"/>
      <c r="O25" s="167"/>
      <c r="P25" s="167"/>
      <c r="Q25" s="167"/>
    </row>
    <row r="26" spans="1:17" s="35" customFormat="1" ht="15" thickBot="1" x14ac:dyDescent="0.35">
      <c r="A26" s="183" t="s">
        <v>156</v>
      </c>
      <c r="B26" s="184"/>
      <c r="C26" s="184"/>
      <c r="D26" s="184"/>
      <c r="E26" s="185"/>
      <c r="F26" s="121">
        <f>F22+21</f>
        <v>45771</v>
      </c>
      <c r="G26" s="97"/>
      <c r="H26" s="183" t="s">
        <v>157</v>
      </c>
      <c r="I26" s="184"/>
      <c r="J26" s="184"/>
      <c r="K26" s="184"/>
      <c r="L26" s="185"/>
      <c r="M26" s="122">
        <f>F26</f>
        <v>45771</v>
      </c>
      <c r="N26" s="97"/>
      <c r="O26" s="167"/>
      <c r="P26" s="167"/>
      <c r="Q26" s="167"/>
    </row>
    <row r="27" spans="1:17" ht="38.700000000000003" customHeight="1" x14ac:dyDescent="0.25">
      <c r="A27" s="169" t="s">
        <v>148</v>
      </c>
      <c r="B27" s="169"/>
      <c r="C27" s="169"/>
      <c r="D27" s="169"/>
      <c r="E27" s="169"/>
      <c r="F27" s="169"/>
      <c r="G27" s="169"/>
      <c r="H27" s="169" t="s">
        <v>205</v>
      </c>
      <c r="I27" s="169"/>
      <c r="J27" s="169"/>
      <c r="K27" s="169"/>
      <c r="L27" s="169"/>
      <c r="M27" s="169"/>
      <c r="N27" s="169"/>
    </row>
    <row r="28" spans="1:17" ht="13.2" customHeight="1" thickBot="1" x14ac:dyDescent="0.3">
      <c r="A28" s="170" t="s">
        <v>206</v>
      </c>
      <c r="B28" s="170"/>
      <c r="C28" s="170"/>
      <c r="D28" s="170"/>
      <c r="E28" s="170"/>
      <c r="F28" s="170"/>
      <c r="G28" s="170"/>
      <c r="H28" s="170" t="s">
        <v>16</v>
      </c>
      <c r="I28" s="170"/>
      <c r="J28" s="170"/>
      <c r="K28" s="170"/>
      <c r="L28" s="170"/>
      <c r="M28" s="170"/>
      <c r="N28" s="170"/>
    </row>
    <row r="29" spans="1:17" s="6" customFormat="1" ht="9" customHeight="1" thickBot="1" x14ac:dyDescent="0.3">
      <c r="A29" s="166"/>
      <c r="B29" s="166"/>
      <c r="C29" s="166"/>
      <c r="D29" s="166"/>
      <c r="E29" s="166"/>
      <c r="F29" s="166"/>
      <c r="G29" s="166"/>
      <c r="H29" s="166"/>
      <c r="I29" s="166"/>
      <c r="J29" s="166"/>
      <c r="K29" s="166"/>
      <c r="L29" s="166"/>
      <c r="M29" s="166"/>
      <c r="N29" s="166"/>
      <c r="O29" s="168"/>
      <c r="P29" s="168"/>
      <c r="Q29" s="168"/>
    </row>
    <row r="30" spans="1:17" s="6" customFormat="1" ht="15.75" customHeight="1" thickBot="1" x14ac:dyDescent="0.3">
      <c r="A30" s="93" t="s">
        <v>125</v>
      </c>
      <c r="B30" s="94"/>
      <c r="C30" s="94"/>
      <c r="D30" s="94"/>
      <c r="E30" s="94"/>
      <c r="F30" s="94"/>
      <c r="G30" s="95"/>
      <c r="H30" s="96" t="s">
        <v>126</v>
      </c>
      <c r="I30" s="94"/>
      <c r="J30" s="94"/>
      <c r="K30" s="94"/>
      <c r="L30" s="94"/>
      <c r="M30" s="94"/>
      <c r="N30" s="95"/>
      <c r="O30" s="168"/>
      <c r="P30" s="168"/>
      <c r="Q30" s="168"/>
    </row>
    <row r="31" spans="1:17" ht="14.25" customHeight="1" x14ac:dyDescent="0.3">
      <c r="A31" s="32"/>
      <c r="B31" s="32"/>
      <c r="C31" s="32"/>
      <c r="D31" s="32"/>
      <c r="E31" s="41"/>
      <c r="F31" s="32"/>
      <c r="G31" s="32"/>
      <c r="H31" s="32"/>
      <c r="I31" s="32"/>
      <c r="J31" s="32"/>
      <c r="K31" s="32"/>
      <c r="L31" s="41"/>
      <c r="M31" s="32"/>
      <c r="N31" s="32"/>
    </row>
    <row r="32" spans="1:17" ht="13.2" customHeight="1" x14ac:dyDescent="0.25">
      <c r="A32" s="43" t="s">
        <v>11</v>
      </c>
      <c r="B32" s="32"/>
      <c r="C32" s="32"/>
      <c r="D32" s="32"/>
      <c r="E32" s="32"/>
      <c r="F32" s="32"/>
      <c r="G32" s="32"/>
      <c r="H32" s="43" t="s">
        <v>17</v>
      </c>
      <c r="I32" s="32"/>
      <c r="J32" s="32"/>
      <c r="K32" s="32"/>
      <c r="L32" s="32"/>
      <c r="M32" s="32"/>
      <c r="N32" s="32"/>
    </row>
    <row r="33" spans="1:14" ht="11.7" customHeight="1" x14ac:dyDescent="0.25">
      <c r="A33" s="43" t="s">
        <v>12</v>
      </c>
      <c r="B33" s="32"/>
      <c r="C33" s="32"/>
      <c r="D33" s="32"/>
      <c r="E33" s="32"/>
      <c r="F33" s="32"/>
      <c r="G33" s="32"/>
      <c r="H33" s="43" t="s">
        <v>18</v>
      </c>
      <c r="I33" s="32"/>
      <c r="J33" s="32"/>
      <c r="K33" s="32"/>
      <c r="L33" s="32"/>
      <c r="M33" s="32"/>
      <c r="N33" s="32"/>
    </row>
    <row r="34" spans="1:14" ht="15.75" customHeight="1" x14ac:dyDescent="0.25">
      <c r="A34" s="6"/>
      <c r="B34" s="6"/>
      <c r="C34" s="6"/>
      <c r="D34" s="6"/>
      <c r="E34" s="6"/>
      <c r="F34" s="6"/>
      <c r="G34" s="6"/>
    </row>
    <row r="42" spans="1:14" ht="6.75" customHeight="1" x14ac:dyDescent="0.25"/>
    <row r="48" spans="1:14" ht="26.25" customHeight="1" x14ac:dyDescent="0.25"/>
    <row r="51" ht="42.75" customHeight="1" x14ac:dyDescent="0.25"/>
    <row r="52" ht="17.25" customHeight="1" x14ac:dyDescent="0.25"/>
  </sheetData>
  <mergeCells count="50">
    <mergeCell ref="H17:L17"/>
    <mergeCell ref="H18:I18"/>
    <mergeCell ref="K18:N18"/>
    <mergeCell ref="H7:N7"/>
    <mergeCell ref="H9:N9"/>
    <mergeCell ref="H13:N13"/>
    <mergeCell ref="H16:N16"/>
    <mergeCell ref="H19:N19"/>
    <mergeCell ref="H21:N21"/>
    <mergeCell ref="H22:J22"/>
    <mergeCell ref="H24:N24"/>
    <mergeCell ref="H26:L26"/>
    <mergeCell ref="A2:G2"/>
    <mergeCell ref="H2:N2"/>
    <mergeCell ref="H4:M4"/>
    <mergeCell ref="A4:F4"/>
    <mergeCell ref="A6:B6"/>
    <mergeCell ref="C6:G6"/>
    <mergeCell ref="C5:G5"/>
    <mergeCell ref="A5:B5"/>
    <mergeCell ref="H10:K10"/>
    <mergeCell ref="M10:N10"/>
    <mergeCell ref="H11:N11"/>
    <mergeCell ref="H5:I5"/>
    <mergeCell ref="J5:N5"/>
    <mergeCell ref="H6:I6"/>
    <mergeCell ref="J6:N6"/>
    <mergeCell ref="A7:G7"/>
    <mergeCell ref="A9:G9"/>
    <mergeCell ref="A13:G13"/>
    <mergeCell ref="A16:G16"/>
    <mergeCell ref="A19:G19"/>
    <mergeCell ref="A11:G11"/>
    <mergeCell ref="A10:D10"/>
    <mergeCell ref="F10:G10"/>
    <mergeCell ref="A28:G28"/>
    <mergeCell ref="A18:B18"/>
    <mergeCell ref="D18:G18"/>
    <mergeCell ref="A17:E17"/>
    <mergeCell ref="A29:G29"/>
    <mergeCell ref="A21:G21"/>
    <mergeCell ref="A22:C22"/>
    <mergeCell ref="A24:G24"/>
    <mergeCell ref="A26:E26"/>
    <mergeCell ref="A27:G27"/>
    <mergeCell ref="H29:N29"/>
    <mergeCell ref="O25:Q26"/>
    <mergeCell ref="O29:Q30"/>
    <mergeCell ref="H27:N27"/>
    <mergeCell ref="H28:N28"/>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5"/>
  <sheetViews>
    <sheetView view="pageLayout" topLeftCell="A30" zoomScale="85" zoomScaleNormal="100" zoomScalePageLayoutView="85" workbookViewId="0">
      <selection activeCell="B7" sqref="B7:D7"/>
    </sheetView>
  </sheetViews>
  <sheetFormatPr defaultColWidth="11.44140625" defaultRowHeight="13.2" x14ac:dyDescent="0.25"/>
  <cols>
    <col min="1" max="1" width="3.77734375" style="1" customWidth="1"/>
    <col min="2" max="2" width="12.44140625" style="1" customWidth="1"/>
    <col min="3" max="3" width="23.21875" style="1" customWidth="1"/>
    <col min="4" max="4" width="63" style="1" customWidth="1"/>
    <col min="5" max="5" width="3.77734375" style="1" customWidth="1"/>
    <col min="6" max="6" width="12.21875" style="1" customWidth="1"/>
    <col min="7" max="7" width="27.21875" style="1" customWidth="1"/>
    <col min="8" max="8" width="59.5546875" style="1" customWidth="1"/>
    <col min="9" max="16384" width="11.44140625" style="1"/>
  </cols>
  <sheetData>
    <row r="1" spans="1:9" ht="13.8" thickBot="1" x14ac:dyDescent="0.3">
      <c r="A1" s="1" t="s">
        <v>239</v>
      </c>
      <c r="E1" s="1" t="s">
        <v>239</v>
      </c>
    </row>
    <row r="2" spans="1:9" ht="14.4" thickBot="1" x14ac:dyDescent="0.3">
      <c r="A2" s="242" t="s">
        <v>128</v>
      </c>
      <c r="B2" s="243"/>
      <c r="C2" s="243"/>
      <c r="D2" s="243"/>
      <c r="E2" s="242" t="s">
        <v>129</v>
      </c>
      <c r="F2" s="243"/>
      <c r="G2" s="243"/>
      <c r="H2" s="282"/>
    </row>
    <row r="3" spans="1:9" ht="46.2" customHeight="1" thickBot="1" x14ac:dyDescent="0.3">
      <c r="A3" s="253">
        <v>1</v>
      </c>
      <c r="B3" s="256" t="s">
        <v>117</v>
      </c>
      <c r="C3" s="251" t="s">
        <v>233</v>
      </c>
      <c r="D3" s="252"/>
      <c r="E3" s="253">
        <v>1</v>
      </c>
      <c r="F3" s="283" t="s">
        <v>118</v>
      </c>
      <c r="G3" s="263" t="s">
        <v>236</v>
      </c>
      <c r="H3" s="264"/>
      <c r="I3" s="66"/>
    </row>
    <row r="4" spans="1:9" ht="42.6" customHeight="1" thickBot="1" x14ac:dyDescent="0.3">
      <c r="A4" s="254"/>
      <c r="B4" s="257"/>
      <c r="C4" s="230" t="s">
        <v>234</v>
      </c>
      <c r="D4" s="248"/>
      <c r="E4" s="254"/>
      <c r="F4" s="284"/>
      <c r="G4" s="280" t="s">
        <v>237</v>
      </c>
      <c r="H4" s="264"/>
      <c r="I4" s="66"/>
    </row>
    <row r="5" spans="1:9" ht="70.95" customHeight="1" thickBot="1" x14ac:dyDescent="0.3">
      <c r="A5" s="255"/>
      <c r="B5" s="258"/>
      <c r="C5" s="232" t="s">
        <v>235</v>
      </c>
      <c r="D5" s="248"/>
      <c r="E5" s="255"/>
      <c r="F5" s="285"/>
      <c r="G5" s="236" t="s">
        <v>238</v>
      </c>
      <c r="H5" s="286"/>
      <c r="I5" s="66"/>
    </row>
    <row r="6" spans="1:9" ht="41.25" customHeight="1" thickBot="1" x14ac:dyDescent="0.3">
      <c r="A6" s="48">
        <v>2</v>
      </c>
      <c r="B6" s="230" t="s">
        <v>208</v>
      </c>
      <c r="C6" s="231"/>
      <c r="D6" s="248"/>
      <c r="E6" s="48">
        <v>2</v>
      </c>
      <c r="F6" s="263" t="s">
        <v>207</v>
      </c>
      <c r="G6" s="264"/>
      <c r="H6" s="264"/>
    </row>
    <row r="7" spans="1:9" ht="44.25" customHeight="1" thickBot="1" x14ac:dyDescent="0.3">
      <c r="A7" s="49">
        <v>3</v>
      </c>
      <c r="B7" s="249" t="s">
        <v>136</v>
      </c>
      <c r="C7" s="250"/>
      <c r="D7" s="250"/>
      <c r="E7" s="49">
        <v>3</v>
      </c>
      <c r="F7" s="271" t="s">
        <v>154</v>
      </c>
      <c r="G7" s="272"/>
      <c r="H7" s="272"/>
    </row>
    <row r="8" spans="1:9" ht="30.6" customHeight="1" thickBot="1" x14ac:dyDescent="0.3">
      <c r="A8" s="48">
        <v>4</v>
      </c>
      <c r="B8" s="280" t="s">
        <v>155</v>
      </c>
      <c r="C8" s="281"/>
      <c r="D8" s="281"/>
      <c r="E8" s="48">
        <v>4</v>
      </c>
      <c r="F8" s="280" t="s">
        <v>152</v>
      </c>
      <c r="G8" s="281"/>
      <c r="H8" s="281"/>
    </row>
    <row r="9" spans="1:9" ht="13.95" customHeight="1" thickBot="1" x14ac:dyDescent="0.3">
      <c r="A9" s="265" t="s">
        <v>209</v>
      </c>
      <c r="B9" s="266"/>
      <c r="C9" s="266"/>
      <c r="D9" s="267"/>
      <c r="E9" s="265" t="s">
        <v>210</v>
      </c>
      <c r="F9" s="266"/>
      <c r="G9" s="266"/>
      <c r="H9" s="267"/>
    </row>
    <row r="10" spans="1:9" ht="16.95" customHeight="1" thickBot="1" x14ac:dyDescent="0.3">
      <c r="A10" s="278"/>
      <c r="B10" s="278"/>
      <c r="C10" s="278"/>
      <c r="D10" s="278"/>
      <c r="E10" s="279"/>
      <c r="F10" s="279"/>
      <c r="G10" s="279"/>
      <c r="H10" s="279"/>
    </row>
    <row r="11" spans="1:9" ht="19.5" customHeight="1" thickBot="1" x14ac:dyDescent="0.35">
      <c r="A11" s="268" t="s">
        <v>54</v>
      </c>
      <c r="B11" s="269"/>
      <c r="C11" s="269"/>
      <c r="D11" s="270"/>
      <c r="E11" s="268" t="s">
        <v>55</v>
      </c>
      <c r="F11" s="269"/>
      <c r="G11" s="269"/>
      <c r="H11" s="270"/>
    </row>
    <row r="12" spans="1:9" ht="25.2" customHeight="1" x14ac:dyDescent="0.3">
      <c r="A12" s="274" t="s">
        <v>56</v>
      </c>
      <c r="B12" s="275"/>
      <c r="C12" s="275"/>
      <c r="D12" s="276"/>
      <c r="E12" s="277" t="s">
        <v>211</v>
      </c>
      <c r="F12" s="276"/>
      <c r="G12" s="276"/>
      <c r="H12" s="276"/>
      <c r="I12" s="50"/>
    </row>
    <row r="13" spans="1:9" ht="25.95" customHeight="1" x14ac:dyDescent="0.3">
      <c r="A13" s="228" t="s">
        <v>57</v>
      </c>
      <c r="B13" s="229"/>
      <c r="C13" s="229"/>
      <c r="D13" s="221"/>
      <c r="E13" s="225" t="s">
        <v>58</v>
      </c>
      <c r="F13" s="221"/>
      <c r="G13" s="221"/>
      <c r="H13" s="221"/>
      <c r="I13" s="50"/>
    </row>
    <row r="14" spans="1:9" ht="13.5" customHeight="1" x14ac:dyDescent="0.3">
      <c r="A14" s="228" t="s">
        <v>59</v>
      </c>
      <c r="B14" s="229"/>
      <c r="C14" s="229"/>
      <c r="D14" s="221"/>
      <c r="E14" s="273" t="s">
        <v>60</v>
      </c>
      <c r="F14" s="221"/>
      <c r="G14" s="221"/>
      <c r="H14" s="221"/>
      <c r="I14" s="50"/>
    </row>
    <row r="15" spans="1:9" ht="82.5" customHeight="1" x14ac:dyDescent="0.3">
      <c r="A15" s="222" t="s">
        <v>231</v>
      </c>
      <c r="B15" s="223"/>
      <c r="C15" s="223"/>
      <c r="D15" s="224"/>
      <c r="E15" s="225" t="s">
        <v>232</v>
      </c>
      <c r="F15" s="221"/>
      <c r="G15" s="221"/>
      <c r="H15" s="226"/>
      <c r="I15" s="67"/>
    </row>
    <row r="16" spans="1:9" ht="10.199999999999999" customHeight="1" x14ac:dyDescent="0.3">
      <c r="A16" s="219" t="s">
        <v>61</v>
      </c>
      <c r="B16" s="220"/>
      <c r="C16" s="220"/>
      <c r="D16" s="220"/>
      <c r="E16" s="219" t="s">
        <v>61</v>
      </c>
      <c r="F16" s="221"/>
      <c r="G16" s="221"/>
      <c r="H16" s="221"/>
      <c r="I16" s="50"/>
    </row>
    <row r="17" spans="1:9" ht="27" customHeight="1" x14ac:dyDescent="0.3">
      <c r="A17" s="228" t="s">
        <v>62</v>
      </c>
      <c r="B17" s="229"/>
      <c r="C17" s="229"/>
      <c r="D17" s="221"/>
      <c r="E17" s="225" t="s">
        <v>63</v>
      </c>
      <c r="F17" s="221"/>
      <c r="G17" s="221"/>
      <c r="H17" s="221"/>
      <c r="I17" s="66"/>
    </row>
    <row r="18" spans="1:9" ht="13.2" customHeight="1" x14ac:dyDescent="0.3">
      <c r="A18" s="228" t="s">
        <v>64</v>
      </c>
      <c r="B18" s="229"/>
      <c r="C18" s="229"/>
      <c r="D18" s="221"/>
      <c r="E18" s="225" t="s">
        <v>65</v>
      </c>
      <c r="F18" s="221"/>
      <c r="G18" s="221"/>
      <c r="H18" s="221"/>
      <c r="I18" s="50"/>
    </row>
    <row r="19" spans="1:9" ht="33" customHeight="1" x14ac:dyDescent="0.3">
      <c r="A19" s="259" t="s">
        <v>130</v>
      </c>
      <c r="B19" s="260"/>
      <c r="C19" s="260"/>
      <c r="D19" s="261"/>
      <c r="E19" s="227" t="s">
        <v>212</v>
      </c>
      <c r="F19" s="221"/>
      <c r="G19" s="221"/>
      <c r="H19" s="221"/>
      <c r="I19" s="50"/>
    </row>
    <row r="20" spans="1:9" ht="25.5" customHeight="1" x14ac:dyDescent="0.3">
      <c r="A20" s="262" t="s">
        <v>192</v>
      </c>
      <c r="B20" s="260"/>
      <c r="C20" s="260"/>
      <c r="D20" s="261"/>
      <c r="E20" s="227" t="s">
        <v>193</v>
      </c>
      <c r="F20" s="221"/>
      <c r="G20" s="221"/>
      <c r="H20" s="221"/>
      <c r="I20" s="50"/>
    </row>
    <row r="21" spans="1:9" ht="28.2" customHeight="1" x14ac:dyDescent="0.3">
      <c r="A21" s="262" t="s">
        <v>70</v>
      </c>
      <c r="B21" s="260"/>
      <c r="C21" s="260"/>
      <c r="D21" s="261"/>
      <c r="E21" s="241" t="s">
        <v>71</v>
      </c>
      <c r="F21" s="261"/>
      <c r="G21" s="261"/>
      <c r="H21" s="261"/>
      <c r="I21" s="50"/>
    </row>
    <row r="22" spans="1:9" x14ac:dyDescent="0.25">
      <c r="A22" s="240" t="s">
        <v>121</v>
      </c>
      <c r="B22" s="240"/>
      <c r="C22" s="240"/>
      <c r="D22" s="240"/>
      <c r="E22" s="241" t="s">
        <v>122</v>
      </c>
      <c r="F22" s="240"/>
      <c r="G22" s="240"/>
      <c r="H22" s="240"/>
      <c r="I22" s="50"/>
    </row>
    <row r="23" spans="1:9" ht="28.2" customHeight="1" x14ac:dyDescent="0.25">
      <c r="A23" s="240" t="s">
        <v>134</v>
      </c>
      <c r="B23" s="240"/>
      <c r="C23" s="240"/>
      <c r="D23" s="240"/>
      <c r="E23" s="241" t="s">
        <v>135</v>
      </c>
      <c r="F23" s="240"/>
      <c r="G23" s="240"/>
      <c r="H23" s="240"/>
      <c r="I23" s="50"/>
    </row>
    <row r="24" spans="1:9" x14ac:dyDescent="0.25">
      <c r="A24" s="240" t="s">
        <v>123</v>
      </c>
      <c r="B24" s="240"/>
      <c r="C24" s="240"/>
      <c r="D24" s="240"/>
      <c r="E24" s="241" t="s">
        <v>124</v>
      </c>
      <c r="F24" s="240"/>
      <c r="G24" s="240"/>
      <c r="H24" s="240"/>
      <c r="I24" s="50"/>
    </row>
    <row r="25" spans="1:9" ht="27" customHeight="1" x14ac:dyDescent="0.25">
      <c r="A25" s="240" t="s">
        <v>177</v>
      </c>
      <c r="B25" s="240"/>
      <c r="C25" s="240"/>
      <c r="D25" s="240"/>
      <c r="E25" s="241" t="s">
        <v>213</v>
      </c>
      <c r="F25" s="240"/>
      <c r="G25" s="240"/>
      <c r="H25" s="240"/>
      <c r="I25" s="50"/>
    </row>
    <row r="26" spans="1:9" ht="24.6" customHeight="1" x14ac:dyDescent="0.25">
      <c r="A26" s="244" t="s">
        <v>176</v>
      </c>
      <c r="B26" s="245"/>
      <c r="C26" s="245"/>
      <c r="D26" s="245"/>
      <c r="E26" s="246" t="s">
        <v>214</v>
      </c>
      <c r="F26" s="245"/>
      <c r="G26" s="245"/>
      <c r="H26" s="245"/>
    </row>
    <row r="27" spans="1:9" ht="39.75" customHeight="1" x14ac:dyDescent="0.25">
      <c r="A27" s="244" t="s">
        <v>197</v>
      </c>
      <c r="B27" s="244"/>
      <c r="C27" s="244"/>
      <c r="D27" s="244"/>
      <c r="E27" s="247" t="s">
        <v>198</v>
      </c>
      <c r="F27" s="247"/>
      <c r="G27" s="247"/>
      <c r="H27" s="246"/>
    </row>
    <row r="28" spans="1:9" ht="12.6" customHeight="1" thickBot="1" x14ac:dyDescent="0.3">
      <c r="A28" s="32"/>
      <c r="B28" s="32"/>
      <c r="C28" s="32"/>
      <c r="D28" s="32"/>
      <c r="E28" s="32"/>
      <c r="F28" s="32"/>
      <c r="G28" s="32"/>
      <c r="H28" s="32"/>
    </row>
    <row r="29" spans="1:9" ht="20.55" customHeight="1" thickBot="1" x14ac:dyDescent="0.3">
      <c r="A29" s="242" t="s">
        <v>131</v>
      </c>
      <c r="B29" s="243"/>
      <c r="C29" s="243"/>
      <c r="D29" s="243"/>
      <c r="E29" s="242" t="s">
        <v>132</v>
      </c>
      <c r="F29" s="243"/>
      <c r="G29" s="243"/>
      <c r="H29" s="243"/>
    </row>
    <row r="30" spans="1:9" ht="78.75" customHeight="1" thickBot="1" x14ac:dyDescent="0.3">
      <c r="A30" s="230" t="s">
        <v>180</v>
      </c>
      <c r="B30" s="231"/>
      <c r="C30" s="231"/>
      <c r="D30" s="231"/>
      <c r="E30" s="234" t="s">
        <v>215</v>
      </c>
      <c r="F30" s="235"/>
      <c r="G30" s="235"/>
      <c r="H30" s="235"/>
    </row>
    <row r="31" spans="1:9" ht="156" customHeight="1" thickBot="1" x14ac:dyDescent="0.3">
      <c r="A31" s="230" t="s">
        <v>181</v>
      </c>
      <c r="B31" s="231"/>
      <c r="C31" s="231"/>
      <c r="D31" s="231"/>
      <c r="E31" s="234" t="s">
        <v>216</v>
      </c>
      <c r="F31" s="235"/>
      <c r="G31" s="235"/>
      <c r="H31" s="235"/>
    </row>
    <row r="32" spans="1:9" ht="157.5" customHeight="1" thickBot="1" x14ac:dyDescent="0.3">
      <c r="A32" s="232" t="s">
        <v>182</v>
      </c>
      <c r="B32" s="233"/>
      <c r="C32" s="233"/>
      <c r="D32" s="233"/>
      <c r="E32" s="236" t="s">
        <v>217</v>
      </c>
      <c r="F32" s="237"/>
      <c r="G32" s="237"/>
      <c r="H32" s="237"/>
    </row>
    <row r="33" spans="1:8" ht="36" customHeight="1" thickBot="1" x14ac:dyDescent="0.3">
      <c r="A33" s="238" t="s">
        <v>133</v>
      </c>
      <c r="B33" s="239"/>
      <c r="C33" s="239"/>
      <c r="D33" s="239"/>
      <c r="E33" s="238" t="s">
        <v>218</v>
      </c>
      <c r="F33" s="239"/>
      <c r="G33" s="239"/>
      <c r="H33" s="239"/>
    </row>
    <row r="34" spans="1:8" s="6" customFormat="1" ht="39" customHeight="1" x14ac:dyDescent="0.25">
      <c r="A34" s="84"/>
      <c r="B34" s="79"/>
      <c r="C34" s="79"/>
      <c r="D34" s="79"/>
      <c r="E34" s="85"/>
      <c r="F34" s="85"/>
      <c r="G34" s="85"/>
      <c r="H34" s="85"/>
    </row>
    <row r="35" spans="1:8" s="6" customFormat="1" ht="26.25" customHeight="1" x14ac:dyDescent="0.25">
      <c r="A35" s="79"/>
      <c r="B35" s="79"/>
      <c r="C35" s="79"/>
      <c r="D35" s="79"/>
      <c r="E35" s="85"/>
      <c r="F35" s="85"/>
      <c r="G35" s="85"/>
      <c r="H35" s="85"/>
    </row>
    <row r="36" spans="1:8" s="6" customFormat="1" x14ac:dyDescent="0.25">
      <c r="A36" s="36"/>
      <c r="B36" s="36"/>
      <c r="C36" s="36"/>
      <c r="D36" s="36"/>
      <c r="E36" s="34"/>
      <c r="F36" s="34"/>
      <c r="G36" s="34"/>
      <c r="H36" s="34"/>
    </row>
    <row r="37" spans="1:8" s="6" customFormat="1" x14ac:dyDescent="0.25">
      <c r="A37" s="86"/>
      <c r="B37" s="86"/>
      <c r="C37" s="86"/>
      <c r="D37" s="86"/>
      <c r="E37" s="87"/>
      <c r="F37" s="87"/>
      <c r="G37" s="87"/>
      <c r="H37" s="87"/>
    </row>
    <row r="38" spans="1:8" s="6" customFormat="1" ht="28.5" customHeight="1" x14ac:dyDescent="0.25">
      <c r="A38" s="88"/>
      <c r="B38" s="88"/>
      <c r="C38" s="88"/>
      <c r="D38" s="88"/>
      <c r="E38" s="89"/>
      <c r="F38" s="89"/>
      <c r="G38" s="89"/>
      <c r="H38" s="89"/>
    </row>
    <row r="39" spans="1:8" s="6" customFormat="1" ht="12.6" customHeight="1" x14ac:dyDescent="0.25">
      <c r="A39" s="90"/>
      <c r="B39" s="90"/>
      <c r="C39" s="90"/>
      <c r="D39" s="90"/>
      <c r="E39" s="91"/>
      <c r="F39" s="91"/>
      <c r="G39" s="91"/>
      <c r="H39" s="91"/>
    </row>
    <row r="40" spans="1:8" s="6" customFormat="1" x14ac:dyDescent="0.25">
      <c r="A40" s="86"/>
      <c r="B40" s="86"/>
      <c r="C40" s="86"/>
      <c r="D40" s="86"/>
      <c r="E40" s="92"/>
      <c r="F40" s="92"/>
      <c r="G40" s="92"/>
      <c r="H40" s="92"/>
    </row>
    <row r="41" spans="1:8" s="6" customFormat="1" x14ac:dyDescent="0.25">
      <c r="A41" s="86"/>
      <c r="B41" s="86"/>
      <c r="C41" s="86"/>
      <c r="D41" s="86"/>
      <c r="E41" s="87"/>
      <c r="F41" s="87"/>
      <c r="G41" s="87"/>
      <c r="H41" s="87"/>
    </row>
    <row r="42" spans="1:8" s="6" customFormat="1" ht="15.75" customHeight="1" x14ac:dyDescent="0.25">
      <c r="A42" s="92"/>
      <c r="B42" s="92"/>
      <c r="C42" s="92"/>
      <c r="D42" s="92"/>
      <c r="E42" s="92"/>
      <c r="F42" s="92"/>
      <c r="G42" s="92"/>
      <c r="H42" s="92"/>
    </row>
    <row r="43" spans="1:8" ht="8.1" customHeight="1" x14ac:dyDescent="0.25">
      <c r="A43" s="32"/>
      <c r="B43" s="32"/>
      <c r="C43" s="32"/>
      <c r="D43" s="32"/>
      <c r="E43" s="32"/>
      <c r="F43" s="32"/>
      <c r="G43" s="32"/>
      <c r="H43" s="32"/>
    </row>
    <row r="44" spans="1:8" ht="13.2" customHeight="1" x14ac:dyDescent="0.25">
      <c r="A44" s="43"/>
      <c r="B44" s="32"/>
      <c r="C44" s="32"/>
      <c r="D44" s="32"/>
      <c r="E44" s="43"/>
      <c r="F44" s="32"/>
      <c r="G44" s="32"/>
      <c r="H44" s="32"/>
    </row>
    <row r="45" spans="1:8" x14ac:dyDescent="0.25">
      <c r="A45" s="43"/>
      <c r="B45" s="32"/>
      <c r="C45" s="32"/>
      <c r="D45" s="32"/>
      <c r="E45" s="43"/>
      <c r="F45" s="32"/>
      <c r="G45" s="32"/>
      <c r="H45" s="32"/>
    </row>
    <row r="46" spans="1:8" x14ac:dyDescent="0.25">
      <c r="A46" s="35"/>
      <c r="B46" s="35"/>
      <c r="C46" s="35"/>
      <c r="D46" s="35"/>
      <c r="E46" s="35"/>
      <c r="F46" s="35"/>
      <c r="G46" s="35"/>
      <c r="H46" s="35"/>
    </row>
    <row r="47" spans="1:8" ht="15.75" customHeight="1" x14ac:dyDescent="0.25">
      <c r="A47" s="32"/>
      <c r="B47" s="32"/>
      <c r="C47" s="32"/>
      <c r="D47" s="32"/>
      <c r="E47" s="35"/>
      <c r="F47" s="35"/>
      <c r="G47" s="35"/>
      <c r="H47" s="35"/>
    </row>
    <row r="48" spans="1:8" x14ac:dyDescent="0.25">
      <c r="A48" s="35"/>
      <c r="B48" s="35"/>
      <c r="C48" s="35"/>
      <c r="D48" s="35"/>
      <c r="E48" s="35"/>
      <c r="F48" s="35"/>
      <c r="G48" s="35"/>
      <c r="H48" s="35"/>
    </row>
    <row r="49" spans="1:8" x14ac:dyDescent="0.25">
      <c r="A49" s="35"/>
      <c r="B49" s="35"/>
      <c r="C49" s="35"/>
      <c r="D49" s="35"/>
      <c r="E49" s="35"/>
      <c r="F49" s="35"/>
      <c r="G49" s="35"/>
      <c r="H49" s="35"/>
    </row>
    <row r="50" spans="1:8" x14ac:dyDescent="0.25">
      <c r="A50" s="35"/>
      <c r="B50" s="35"/>
      <c r="C50" s="35"/>
      <c r="D50" s="35"/>
      <c r="E50" s="35"/>
      <c r="F50" s="35"/>
      <c r="G50" s="35"/>
      <c r="H50" s="35"/>
    </row>
    <row r="51" spans="1:8" x14ac:dyDescent="0.25">
      <c r="A51" s="35"/>
      <c r="B51" s="35"/>
      <c r="C51" s="35"/>
      <c r="D51" s="35"/>
      <c r="E51" s="35"/>
      <c r="F51" s="35"/>
      <c r="G51" s="35"/>
      <c r="H51" s="35"/>
    </row>
    <row r="52" spans="1:8" x14ac:dyDescent="0.25">
      <c r="A52" s="35"/>
      <c r="B52" s="35"/>
      <c r="C52" s="35"/>
      <c r="D52" s="35"/>
      <c r="E52" s="35"/>
      <c r="F52" s="35"/>
      <c r="G52" s="35"/>
      <c r="H52" s="35"/>
    </row>
    <row r="53" spans="1:8" x14ac:dyDescent="0.25">
      <c r="A53" s="35"/>
      <c r="B53" s="35"/>
      <c r="C53" s="35"/>
      <c r="D53" s="35"/>
      <c r="E53" s="35"/>
      <c r="F53" s="35"/>
      <c r="G53" s="35"/>
      <c r="H53" s="35"/>
    </row>
    <row r="54" spans="1:8" x14ac:dyDescent="0.25">
      <c r="A54" s="35"/>
      <c r="B54" s="35"/>
      <c r="C54" s="35"/>
      <c r="D54" s="35"/>
      <c r="E54" s="35"/>
      <c r="F54" s="35"/>
      <c r="G54" s="35"/>
      <c r="H54" s="35"/>
    </row>
    <row r="55" spans="1:8" ht="6.75" customHeight="1" x14ac:dyDescent="0.25">
      <c r="A55" s="35"/>
      <c r="B55" s="35"/>
      <c r="C55" s="35"/>
      <c r="D55" s="35"/>
      <c r="E55" s="35"/>
      <c r="F55" s="35"/>
      <c r="G55" s="35"/>
      <c r="H55" s="35"/>
    </row>
    <row r="56" spans="1:8" x14ac:dyDescent="0.25">
      <c r="A56" s="35"/>
      <c r="B56" s="35"/>
      <c r="C56" s="35"/>
      <c r="D56" s="35"/>
      <c r="E56" s="35"/>
      <c r="F56" s="35"/>
      <c r="G56" s="35"/>
      <c r="H56" s="35"/>
    </row>
    <row r="57" spans="1:8" x14ac:dyDescent="0.25">
      <c r="A57" s="35"/>
      <c r="B57" s="35"/>
      <c r="C57" s="35"/>
      <c r="D57" s="35"/>
      <c r="E57" s="35"/>
      <c r="F57" s="35"/>
      <c r="G57" s="35"/>
      <c r="H57" s="35"/>
    </row>
    <row r="58" spans="1:8" x14ac:dyDescent="0.25">
      <c r="A58" s="35"/>
      <c r="B58" s="35"/>
      <c r="C58" s="35"/>
      <c r="D58" s="35"/>
      <c r="E58" s="35"/>
      <c r="F58" s="35"/>
      <c r="G58" s="35"/>
      <c r="H58" s="35"/>
    </row>
    <row r="59" spans="1:8" x14ac:dyDescent="0.25">
      <c r="A59" s="35"/>
      <c r="B59" s="35"/>
      <c r="C59" s="35"/>
      <c r="D59" s="35"/>
      <c r="E59" s="35"/>
      <c r="F59" s="35"/>
      <c r="G59" s="35"/>
      <c r="H59" s="35"/>
    </row>
    <row r="60" spans="1:8" x14ac:dyDescent="0.25">
      <c r="A60" s="35"/>
      <c r="B60" s="35"/>
      <c r="C60" s="35"/>
      <c r="D60" s="35"/>
      <c r="E60" s="35"/>
      <c r="F60" s="35"/>
      <c r="G60" s="35"/>
      <c r="H60" s="35"/>
    </row>
    <row r="61" spans="1:8" ht="26.25" customHeight="1" x14ac:dyDescent="0.25">
      <c r="A61" s="35"/>
      <c r="B61" s="35"/>
      <c r="C61" s="35"/>
      <c r="D61" s="35"/>
      <c r="E61" s="35"/>
      <c r="F61" s="35"/>
      <c r="G61" s="35"/>
      <c r="H61" s="35"/>
    </row>
    <row r="62" spans="1:8" x14ac:dyDescent="0.25">
      <c r="A62" s="35"/>
      <c r="B62" s="35"/>
      <c r="C62" s="35"/>
      <c r="D62" s="35"/>
      <c r="E62" s="35"/>
      <c r="F62" s="35"/>
      <c r="G62" s="35"/>
      <c r="H62" s="35"/>
    </row>
    <row r="63" spans="1:8" x14ac:dyDescent="0.25">
      <c r="A63" s="35"/>
      <c r="B63" s="35"/>
      <c r="C63" s="35"/>
      <c r="D63" s="35"/>
      <c r="E63" s="35"/>
      <c r="F63" s="35"/>
      <c r="G63" s="35"/>
      <c r="H63" s="35"/>
    </row>
    <row r="64" spans="1:8" ht="42.75" customHeight="1" x14ac:dyDescent="0.25"/>
    <row r="65" ht="17.25" customHeight="1" x14ac:dyDescent="0.25"/>
  </sheetData>
  <mergeCells count="66">
    <mergeCell ref="E10:H10"/>
    <mergeCell ref="B8:D8"/>
    <mergeCell ref="F8:H8"/>
    <mergeCell ref="E2:H2"/>
    <mergeCell ref="G3:H3"/>
    <mergeCell ref="G4:H4"/>
    <mergeCell ref="E3:E5"/>
    <mergeCell ref="F3:F5"/>
    <mergeCell ref="G5:H5"/>
    <mergeCell ref="A21:D21"/>
    <mergeCell ref="E21:H21"/>
    <mergeCell ref="A20:D20"/>
    <mergeCell ref="F6:H6"/>
    <mergeCell ref="A9:D9"/>
    <mergeCell ref="A11:D11"/>
    <mergeCell ref="A13:D13"/>
    <mergeCell ref="A14:D14"/>
    <mergeCell ref="F7:H7"/>
    <mergeCell ref="E9:H9"/>
    <mergeCell ref="E11:H11"/>
    <mergeCell ref="E13:H13"/>
    <mergeCell ref="E14:H14"/>
    <mergeCell ref="A12:D12"/>
    <mergeCell ref="E12:H12"/>
    <mergeCell ref="A10:D10"/>
    <mergeCell ref="A2:D2"/>
    <mergeCell ref="B6:D6"/>
    <mergeCell ref="B7:D7"/>
    <mergeCell ref="C3:D3"/>
    <mergeCell ref="C4:D4"/>
    <mergeCell ref="A3:A5"/>
    <mergeCell ref="B3:B5"/>
    <mergeCell ref="C5:D5"/>
    <mergeCell ref="A33:D33"/>
    <mergeCell ref="E33:H33"/>
    <mergeCell ref="A24:D24"/>
    <mergeCell ref="A23:D23"/>
    <mergeCell ref="E22:H22"/>
    <mergeCell ref="E23:H23"/>
    <mergeCell ref="E24:H24"/>
    <mergeCell ref="A22:D22"/>
    <mergeCell ref="A29:D29"/>
    <mergeCell ref="E29:H29"/>
    <mergeCell ref="A26:D26"/>
    <mergeCell ref="E26:H26"/>
    <mergeCell ref="A25:D25"/>
    <mergeCell ref="E25:H25"/>
    <mergeCell ref="A27:D27"/>
    <mergeCell ref="E27:H27"/>
    <mergeCell ref="A30:D30"/>
    <mergeCell ref="A31:D31"/>
    <mergeCell ref="A32:D32"/>
    <mergeCell ref="E30:H30"/>
    <mergeCell ref="E31:H31"/>
    <mergeCell ref="E32:H32"/>
    <mergeCell ref="A16:D16"/>
    <mergeCell ref="E16:H16"/>
    <mergeCell ref="A15:D15"/>
    <mergeCell ref="E15:H15"/>
    <mergeCell ref="E20:H20"/>
    <mergeCell ref="A17:D17"/>
    <mergeCell ref="A18:D18"/>
    <mergeCell ref="E18:H18"/>
    <mergeCell ref="E17:H17"/>
    <mergeCell ref="A19:D19"/>
    <mergeCell ref="E19:H19"/>
  </mergeCells>
  <hyperlinks>
    <hyperlink ref="E16" r:id="rId1" display="https://filetransfer.giz.de/Start?1" xr:uid="{C40268B1-9A04-4EA4-943E-2FF0A5D5209C}"/>
    <hyperlink ref="A16"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BC0BE-FB02-4DAA-87B2-04A3576F5DAB}">
  <dimension ref="A1:K16"/>
  <sheetViews>
    <sheetView zoomScale="85" zoomScaleNormal="85" workbookViewId="0">
      <pane ySplit="2" topLeftCell="A3" activePane="bottomLeft" state="frozen"/>
      <selection pane="bottomLeft" activeCell="I3" sqref="I3"/>
    </sheetView>
  </sheetViews>
  <sheetFormatPr defaultColWidth="11.44140625" defaultRowHeight="13.2" x14ac:dyDescent="0.3"/>
  <cols>
    <col min="1" max="1" width="7.21875" style="20" customWidth="1"/>
    <col min="2" max="2" width="9.5546875" style="21" customWidth="1"/>
    <col min="3" max="3" width="12" style="21" customWidth="1"/>
    <col min="4" max="4" width="15.21875" style="21" customWidth="1"/>
    <col min="5" max="5" width="82.6640625" style="21" customWidth="1"/>
    <col min="6" max="6" width="92.5546875" style="21" customWidth="1"/>
    <col min="7" max="7" width="12.77734375" style="21" bestFit="1" customWidth="1"/>
    <col min="8" max="8" width="16.21875" style="21" customWidth="1"/>
    <col min="9" max="9" width="10" style="21" customWidth="1"/>
    <col min="10" max="16384" width="11.44140625" style="20"/>
  </cols>
  <sheetData>
    <row r="1" spans="1:11" x14ac:dyDescent="0.3">
      <c r="A1" s="20" t="s">
        <v>239</v>
      </c>
    </row>
    <row r="2" spans="1:11" s="17" customFormat="1" ht="61.95" customHeight="1" x14ac:dyDescent="0.3">
      <c r="A2" s="18" t="s">
        <v>244</v>
      </c>
      <c r="B2" s="18" t="s">
        <v>245</v>
      </c>
      <c r="C2" s="19" t="s">
        <v>19</v>
      </c>
      <c r="D2" s="19" t="s">
        <v>20</v>
      </c>
      <c r="E2" s="18" t="s">
        <v>246</v>
      </c>
      <c r="F2" s="18" t="s">
        <v>247</v>
      </c>
      <c r="G2" s="19" t="s">
        <v>21</v>
      </c>
      <c r="H2" s="19" t="s">
        <v>248</v>
      </c>
      <c r="I2" s="19" t="s">
        <v>249</v>
      </c>
      <c r="K2" s="123"/>
    </row>
    <row r="3" spans="1:11" ht="409.6" customHeight="1" x14ac:dyDescent="0.3">
      <c r="A3" s="287">
        <v>1</v>
      </c>
      <c r="B3" s="124" t="s">
        <v>22</v>
      </c>
      <c r="C3" s="125" t="s">
        <v>250</v>
      </c>
      <c r="D3" s="126" t="s">
        <v>251</v>
      </c>
      <c r="E3" s="127" t="s">
        <v>252</v>
      </c>
      <c r="F3" s="128" t="s">
        <v>253</v>
      </c>
      <c r="G3" s="126" t="s">
        <v>254</v>
      </c>
      <c r="H3" s="126" t="s">
        <v>255</v>
      </c>
      <c r="I3" s="129">
        <v>2</v>
      </c>
    </row>
    <row r="4" spans="1:11" ht="66" x14ac:dyDescent="0.3">
      <c r="A4" s="288"/>
      <c r="B4" s="125" t="s">
        <v>23</v>
      </c>
      <c r="C4" s="125" t="s">
        <v>256</v>
      </c>
      <c r="D4" s="126" t="s">
        <v>257</v>
      </c>
      <c r="E4" s="128" t="s">
        <v>258</v>
      </c>
      <c r="F4" s="128" t="s">
        <v>259</v>
      </c>
      <c r="G4" s="128" t="s">
        <v>260</v>
      </c>
      <c r="H4" s="126" t="s">
        <v>255</v>
      </c>
      <c r="I4" s="129">
        <v>8</v>
      </c>
    </row>
    <row r="10" spans="1:11" x14ac:dyDescent="0.25">
      <c r="I10" s="130"/>
    </row>
    <row r="13" spans="1:11" x14ac:dyDescent="0.25">
      <c r="I13" s="130"/>
    </row>
    <row r="16" spans="1:11" x14ac:dyDescent="0.25">
      <c r="I16" s="130"/>
    </row>
  </sheetData>
  <autoFilter ref="A2:I4" xr:uid="{00000000-0001-0000-0100-000000000000}"/>
  <mergeCells count="1">
    <mergeCell ref="A3:A4"/>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38"/>
  <sheetViews>
    <sheetView tabSelected="1" showWhiteSpace="0" view="pageLayout" topLeftCell="A8" zoomScale="90" zoomScaleNormal="100" zoomScalePageLayoutView="90" workbookViewId="0">
      <selection activeCell="D20" sqref="D20"/>
    </sheetView>
  </sheetViews>
  <sheetFormatPr defaultColWidth="9.21875" defaultRowHeight="14.4" x14ac:dyDescent="0.3"/>
  <cols>
    <col min="1" max="1" width="5.77734375" style="13" customWidth="1"/>
    <col min="2" max="2" width="28.44140625" customWidth="1"/>
    <col min="3" max="3" width="25.109375" customWidth="1"/>
    <col min="4" max="4" width="39.77734375" customWidth="1"/>
    <col min="5" max="5" width="36" style="8" customWidth="1"/>
    <col min="6" max="6" width="13.77734375" style="8" customWidth="1"/>
    <col min="7" max="7" width="11.77734375" style="8" customWidth="1"/>
    <col min="8" max="8" width="18.77734375" style="11" customWidth="1"/>
    <col min="9" max="9" width="20.77734375" style="11" customWidth="1"/>
    <col min="10" max="10" width="15" customWidth="1"/>
  </cols>
  <sheetData>
    <row r="1" spans="1:11" ht="15" x14ac:dyDescent="0.3">
      <c r="A1" s="339" t="s">
        <v>239</v>
      </c>
      <c r="B1" s="339"/>
      <c r="C1" s="57"/>
      <c r="D1" s="57"/>
      <c r="E1" s="60"/>
      <c r="F1" s="60"/>
      <c r="G1" s="60"/>
      <c r="H1" s="332" t="s">
        <v>24</v>
      </c>
      <c r="I1" s="332"/>
    </row>
    <row r="2" spans="1:11" ht="15.6" x14ac:dyDescent="0.3">
      <c r="A2" s="55"/>
      <c r="B2" s="333" t="s">
        <v>25</v>
      </c>
      <c r="C2" s="334"/>
      <c r="D2" s="114">
        <f>Запрошення!C5</f>
        <v>91186441</v>
      </c>
      <c r="E2" s="335"/>
      <c r="F2" s="335"/>
      <c r="G2" s="335"/>
      <c r="H2" s="335"/>
      <c r="I2" s="56"/>
    </row>
    <row r="3" spans="1:11" ht="14.55" customHeight="1" x14ac:dyDescent="0.3">
      <c r="A3" s="55"/>
      <c r="B3" s="333" t="s">
        <v>219</v>
      </c>
      <c r="C3" s="336"/>
      <c r="D3" s="32"/>
      <c r="E3" s="58"/>
      <c r="F3" s="58"/>
      <c r="G3" s="58"/>
      <c r="H3" s="56"/>
      <c r="I3" s="56"/>
    </row>
    <row r="4" spans="1:11" ht="51.6" customHeight="1" thickBot="1" x14ac:dyDescent="0.35">
      <c r="A4" s="337" t="s">
        <v>220</v>
      </c>
      <c r="B4" s="337"/>
      <c r="C4" s="337"/>
      <c r="D4" s="337"/>
      <c r="E4" s="337"/>
      <c r="F4" s="337"/>
      <c r="G4" s="337"/>
      <c r="H4" s="337"/>
      <c r="I4" s="338"/>
    </row>
    <row r="5" spans="1:11" ht="34.35" customHeight="1" thickBot="1" x14ac:dyDescent="0.35">
      <c r="A5" s="324" t="s">
        <v>199</v>
      </c>
      <c r="B5" s="324"/>
      <c r="C5" s="324"/>
      <c r="D5" s="324"/>
      <c r="E5" s="324"/>
      <c r="F5" s="324"/>
      <c r="G5" s="324"/>
      <c r="H5" s="324"/>
      <c r="I5" s="324"/>
    </row>
    <row r="6" spans="1:11" ht="53.4" thickBot="1" x14ac:dyDescent="0.35">
      <c r="A6" s="44" t="s">
        <v>26</v>
      </c>
      <c r="B6" s="110" t="s">
        <v>119</v>
      </c>
      <c r="C6" s="45" t="s">
        <v>140</v>
      </c>
      <c r="D6" s="45" t="s">
        <v>141</v>
      </c>
      <c r="E6" s="45" t="s">
        <v>142</v>
      </c>
      <c r="F6" s="45" t="s">
        <v>145</v>
      </c>
      <c r="G6" s="45" t="s">
        <v>144</v>
      </c>
      <c r="H6" s="51" t="s">
        <v>261</v>
      </c>
      <c r="I6" s="132" t="s">
        <v>262</v>
      </c>
      <c r="J6" s="131"/>
    </row>
    <row r="7" spans="1:11" s="15" customFormat="1" ht="15" thickBot="1" x14ac:dyDescent="0.35">
      <c r="A7" s="140" t="s">
        <v>22</v>
      </c>
      <c r="B7" s="133" t="str">
        <f>'Додаток 1_Специфікація'!D3</f>
        <v>Пасажирський мікроавтобус/мінівен</v>
      </c>
      <c r="C7" s="133" t="str">
        <f>'Додаток 1_Специфікація'!C3</f>
        <v>Passenger mini-bus/van</v>
      </c>
      <c r="D7" s="134"/>
      <c r="E7" s="134"/>
      <c r="F7" s="133" t="str">
        <f>'Додаток 1_Специфікація'!H3</f>
        <v>шт./pcs.</v>
      </c>
      <c r="G7" s="100">
        <f>'Додаток 1_Специфікація'!I3</f>
        <v>2</v>
      </c>
      <c r="H7" s="135"/>
      <c r="I7" s="141">
        <f>G7*H7</f>
        <v>0</v>
      </c>
    </row>
    <row r="8" spans="1:11" s="15" customFormat="1" ht="15" thickBot="1" x14ac:dyDescent="0.35">
      <c r="A8" s="142" t="s">
        <v>23</v>
      </c>
      <c r="B8" s="136" t="str">
        <f>'Додаток 1_Специфікація'!D4</f>
        <v>Зимові шини</v>
      </c>
      <c r="C8" s="136" t="str">
        <f>'Додаток 1_Специфікація'!C4</f>
        <v>Winter tires</v>
      </c>
      <c r="D8" s="137"/>
      <c r="E8" s="137"/>
      <c r="F8" s="136" t="str">
        <f>'Додаток 1_Специфікація'!H4</f>
        <v>шт./pcs.</v>
      </c>
      <c r="G8" s="138">
        <f>'Додаток 1_Специфікація'!I4</f>
        <v>8</v>
      </c>
      <c r="H8" s="139"/>
      <c r="I8" s="143">
        <f t="shared" ref="I8" si="0">G8*H8</f>
        <v>0</v>
      </c>
    </row>
    <row r="9" spans="1:11" ht="15" thickBot="1" x14ac:dyDescent="0.35">
      <c r="A9" s="361" t="s">
        <v>263</v>
      </c>
      <c r="B9" s="362"/>
      <c r="C9" s="362"/>
      <c r="D9" s="362"/>
      <c r="E9" s="362"/>
      <c r="F9" s="362"/>
      <c r="G9" s="362"/>
      <c r="H9" s="363"/>
      <c r="I9" s="143">
        <f>SUM(I7:I8)</f>
        <v>0</v>
      </c>
    </row>
    <row r="10" spans="1:11" x14ac:dyDescent="0.3">
      <c r="A10" s="107"/>
      <c r="B10" s="107"/>
      <c r="C10" s="107"/>
      <c r="D10" s="107"/>
      <c r="E10" s="107"/>
      <c r="F10" s="107"/>
      <c r="G10" s="107"/>
      <c r="H10" s="107"/>
      <c r="I10" s="106"/>
    </row>
    <row r="11" spans="1:11" x14ac:dyDescent="0.3">
      <c r="A11" s="358" t="s">
        <v>143</v>
      </c>
      <c r="B11" s="358"/>
      <c r="C11" s="358"/>
      <c r="D11" s="358"/>
      <c r="E11" s="358"/>
      <c r="F11" s="358"/>
      <c r="G11" s="358"/>
      <c r="H11" s="358"/>
      <c r="I11" s="358"/>
    </row>
    <row r="12" spans="1:11" s="57" customFormat="1" x14ac:dyDescent="0.3">
      <c r="A12" s="359" t="s">
        <v>221</v>
      </c>
      <c r="B12" s="359"/>
      <c r="C12" s="360"/>
      <c r="D12" s="144">
        <f>(Запрошення!F26)+21</f>
        <v>45792</v>
      </c>
      <c r="E12" s="58"/>
      <c r="F12" s="58"/>
      <c r="G12" s="58"/>
      <c r="H12" s="56"/>
      <c r="I12" s="56"/>
    </row>
    <row r="13" spans="1:11" ht="15" thickBot="1" x14ac:dyDescent="0.35">
      <c r="A13" s="62"/>
      <c r="B13" s="62"/>
      <c r="C13" s="63"/>
      <c r="D13" s="53"/>
      <c r="E13" s="58"/>
      <c r="F13" s="58"/>
      <c r="G13" s="58"/>
      <c r="H13" s="56"/>
      <c r="I13" s="56"/>
    </row>
    <row r="14" spans="1:11" ht="23.7" customHeight="1" x14ac:dyDescent="0.3">
      <c r="A14" s="354" t="s">
        <v>89</v>
      </c>
      <c r="B14" s="355"/>
      <c r="C14" s="54">
        <v>1</v>
      </c>
      <c r="D14" s="307" t="s">
        <v>92</v>
      </c>
      <c r="E14" s="308"/>
      <c r="F14" s="308"/>
      <c r="G14" s="308"/>
      <c r="H14" s="308"/>
      <c r="I14" s="309"/>
    </row>
    <row r="15" spans="1:11" s="57" customFormat="1" ht="25.2" customHeight="1" thickBot="1" x14ac:dyDescent="0.35">
      <c r="A15" s="356" t="s">
        <v>90</v>
      </c>
      <c r="B15" s="357"/>
      <c r="C15" s="145">
        <v>15</v>
      </c>
      <c r="D15" s="291" t="s">
        <v>91</v>
      </c>
      <c r="E15" s="292"/>
      <c r="F15" s="292"/>
      <c r="G15" s="292"/>
      <c r="H15" s="292"/>
      <c r="I15" s="293"/>
    </row>
    <row r="16" spans="1:11" ht="15" thickBot="1" x14ac:dyDescent="0.35">
      <c r="A16" s="314"/>
      <c r="B16" s="315"/>
      <c r="C16" s="315"/>
      <c r="D16" s="315"/>
      <c r="E16" s="315"/>
      <c r="F16" s="315"/>
      <c r="G16" s="315"/>
      <c r="H16" s="315"/>
      <c r="I16" s="316"/>
      <c r="J16" s="289"/>
      <c r="K16" s="290"/>
    </row>
    <row r="17" spans="1:21" s="57" customFormat="1" ht="29.25" customHeight="1" thickBot="1" x14ac:dyDescent="0.35">
      <c r="A17" s="352" t="s">
        <v>194</v>
      </c>
      <c r="B17" s="353"/>
      <c r="C17" s="146">
        <v>30</v>
      </c>
      <c r="D17" s="294" t="s">
        <v>195</v>
      </c>
      <c r="E17" s="295"/>
      <c r="F17" s="295"/>
      <c r="G17" s="295"/>
      <c r="H17" s="295"/>
      <c r="I17" s="296"/>
      <c r="J17" s="289"/>
      <c r="K17" s="290"/>
      <c r="U17" s="147"/>
    </row>
    <row r="18" spans="1:21" ht="84" customHeight="1" thickBot="1" x14ac:dyDescent="0.35">
      <c r="A18" s="297" t="s">
        <v>226</v>
      </c>
      <c r="B18" s="298"/>
      <c r="C18" s="47"/>
      <c r="D18" s="299" t="s">
        <v>195</v>
      </c>
      <c r="E18" s="300"/>
      <c r="F18" s="300"/>
      <c r="G18" s="300"/>
      <c r="H18" s="300"/>
      <c r="I18" s="301"/>
      <c r="J18" s="289"/>
      <c r="K18" s="290"/>
      <c r="U18" s="68"/>
    </row>
    <row r="19" spans="1:21" ht="28.5" customHeight="1" thickBot="1" x14ac:dyDescent="0.35">
      <c r="A19" s="310" t="s">
        <v>222</v>
      </c>
      <c r="B19" s="311"/>
      <c r="C19" s="311"/>
      <c r="D19" s="311"/>
      <c r="E19" s="311"/>
      <c r="F19" s="311"/>
      <c r="G19" s="311"/>
      <c r="H19" s="311"/>
      <c r="I19" s="312"/>
      <c r="J19" s="289"/>
      <c r="K19" s="290"/>
      <c r="U19" s="68"/>
    </row>
    <row r="20" spans="1:21" s="57" customFormat="1" ht="27" customHeight="1" thickBot="1" x14ac:dyDescent="0.35">
      <c r="A20" s="302" t="s">
        <v>196</v>
      </c>
      <c r="B20" s="303"/>
      <c r="C20" s="303"/>
      <c r="D20" s="149">
        <v>46295</v>
      </c>
      <c r="E20" s="302"/>
      <c r="F20" s="303"/>
      <c r="G20" s="303"/>
      <c r="H20" s="303"/>
      <c r="I20" s="313"/>
      <c r="J20" s="289"/>
      <c r="K20" s="290"/>
      <c r="U20" s="147"/>
    </row>
    <row r="21" spans="1:21" ht="24" customHeight="1" thickBot="1" x14ac:dyDescent="0.35">
      <c r="A21" s="317" t="s">
        <v>137</v>
      </c>
      <c r="B21" s="318"/>
      <c r="C21" s="318"/>
      <c r="D21" s="318"/>
      <c r="E21" s="318"/>
      <c r="F21" s="318"/>
      <c r="G21" s="318"/>
      <c r="H21" s="318"/>
      <c r="I21" s="319"/>
    </row>
    <row r="22" spans="1:21" ht="36" customHeight="1" x14ac:dyDescent="0.3">
      <c r="A22" s="99">
        <v>1</v>
      </c>
      <c r="B22" s="346" t="s">
        <v>223</v>
      </c>
      <c r="C22" s="347"/>
      <c r="D22" s="348"/>
      <c r="E22" s="320" t="s">
        <v>224</v>
      </c>
      <c r="F22" s="320"/>
      <c r="G22" s="320"/>
      <c r="H22" s="321"/>
      <c r="I22" s="322"/>
    </row>
    <row r="23" spans="1:21" ht="42.75" customHeight="1" x14ac:dyDescent="0.3">
      <c r="A23" s="99">
        <v>2</v>
      </c>
      <c r="B23" s="343" t="s">
        <v>158</v>
      </c>
      <c r="C23" s="344"/>
      <c r="D23" s="345"/>
      <c r="E23" s="320" t="s">
        <v>163</v>
      </c>
      <c r="F23" s="320"/>
      <c r="G23" s="320"/>
      <c r="H23" s="321"/>
      <c r="I23" s="322"/>
      <c r="J23" s="68"/>
    </row>
    <row r="24" spans="1:21" ht="47.25" customHeight="1" x14ac:dyDescent="0.3">
      <c r="A24" s="99">
        <v>3</v>
      </c>
      <c r="B24" s="343" t="s">
        <v>159</v>
      </c>
      <c r="C24" s="344"/>
      <c r="D24" s="345"/>
      <c r="E24" s="320" t="s">
        <v>164</v>
      </c>
      <c r="F24" s="320"/>
      <c r="G24" s="320"/>
      <c r="H24" s="321"/>
      <c r="I24" s="322"/>
      <c r="J24" s="68"/>
    </row>
    <row r="25" spans="1:21" ht="23.55" customHeight="1" x14ac:dyDescent="0.3">
      <c r="A25" s="99">
        <v>4</v>
      </c>
      <c r="B25" s="304" t="s">
        <v>160</v>
      </c>
      <c r="C25" s="305"/>
      <c r="D25" s="306"/>
      <c r="E25" s="320" t="s">
        <v>165</v>
      </c>
      <c r="F25" s="320"/>
      <c r="G25" s="320"/>
      <c r="H25" s="321"/>
      <c r="I25" s="322"/>
    </row>
    <row r="26" spans="1:21" ht="36" customHeight="1" x14ac:dyDescent="0.3">
      <c r="A26" s="99">
        <v>5</v>
      </c>
      <c r="B26" s="304" t="s">
        <v>161</v>
      </c>
      <c r="C26" s="305"/>
      <c r="D26" s="306"/>
      <c r="E26" s="320" t="s">
        <v>166</v>
      </c>
      <c r="F26" s="320"/>
      <c r="G26" s="320"/>
      <c r="H26" s="321"/>
      <c r="I26" s="322"/>
    </row>
    <row r="27" spans="1:21" ht="169.2" customHeight="1" x14ac:dyDescent="0.3">
      <c r="A27" s="99">
        <v>6</v>
      </c>
      <c r="B27" s="304" t="s">
        <v>162</v>
      </c>
      <c r="C27" s="305"/>
      <c r="D27" s="306"/>
      <c r="E27" s="320" t="s">
        <v>167</v>
      </c>
      <c r="F27" s="320"/>
      <c r="G27" s="320"/>
      <c r="H27" s="321"/>
      <c r="I27" s="322"/>
    </row>
    <row r="28" spans="1:21" s="57" customFormat="1" ht="30" customHeight="1" thickBot="1" x14ac:dyDescent="0.35">
      <c r="A28" s="148">
        <v>7</v>
      </c>
      <c r="B28" s="349" t="s">
        <v>174</v>
      </c>
      <c r="C28" s="350"/>
      <c r="D28" s="351"/>
      <c r="E28" s="340" t="s">
        <v>175</v>
      </c>
      <c r="F28" s="340"/>
      <c r="G28" s="340"/>
      <c r="H28" s="341"/>
      <c r="I28" s="342"/>
      <c r="J28" s="364"/>
      <c r="K28" s="365"/>
    </row>
    <row r="29" spans="1:21" ht="14.1" customHeight="1" thickBot="1" x14ac:dyDescent="0.35">
      <c r="A29" s="64"/>
      <c r="B29" s="64"/>
      <c r="C29" s="64"/>
      <c r="D29" s="64"/>
      <c r="E29" s="64"/>
      <c r="F29" s="64"/>
      <c r="G29" s="64"/>
      <c r="H29" s="65"/>
      <c r="I29" s="65"/>
    </row>
    <row r="30" spans="1:21" ht="82.2" customHeight="1" thickBot="1" x14ac:dyDescent="0.35">
      <c r="A30" s="325" t="s">
        <v>146</v>
      </c>
      <c r="B30" s="326"/>
      <c r="C30" s="326"/>
      <c r="D30" s="326"/>
      <c r="E30" s="327" t="s">
        <v>225</v>
      </c>
      <c r="F30" s="327"/>
      <c r="G30" s="327"/>
      <c r="H30" s="328"/>
      <c r="I30" s="329"/>
    </row>
    <row r="31" spans="1:21" ht="15" customHeight="1" x14ac:dyDescent="0.3">
      <c r="A31" s="33"/>
      <c r="B31" s="79"/>
      <c r="C31" s="79"/>
      <c r="D31" s="79"/>
      <c r="E31" s="80"/>
      <c r="F31" s="80"/>
      <c r="G31" s="80"/>
      <c r="H31" s="81"/>
      <c r="I31" s="81"/>
    </row>
    <row r="32" spans="1:21" x14ac:dyDescent="0.3">
      <c r="A32" s="330" t="s">
        <v>27</v>
      </c>
      <c r="B32" s="330"/>
      <c r="C32" s="331"/>
      <c r="D32" s="331"/>
      <c r="E32" s="109" t="s">
        <v>28</v>
      </c>
      <c r="F32" s="331"/>
      <c r="G32" s="331"/>
      <c r="H32" s="331"/>
      <c r="I32" s="331"/>
    </row>
    <row r="33" spans="1:9" x14ac:dyDescent="0.3">
      <c r="A33" s="330" t="s">
        <v>29</v>
      </c>
      <c r="B33" s="330"/>
      <c r="C33" s="331"/>
      <c r="D33" s="331"/>
      <c r="E33" s="109" t="s">
        <v>30</v>
      </c>
      <c r="F33" s="331"/>
      <c r="G33" s="331"/>
      <c r="H33" s="331"/>
      <c r="I33" s="331"/>
    </row>
    <row r="34" spans="1:9" x14ac:dyDescent="0.3">
      <c r="A34" s="323" t="s">
        <v>31</v>
      </c>
      <c r="B34" s="323"/>
      <c r="C34" s="32"/>
      <c r="D34" s="32"/>
      <c r="E34" s="58"/>
      <c r="F34" s="58"/>
      <c r="G34" s="58"/>
      <c r="H34" s="56"/>
      <c r="I34" s="56"/>
    </row>
    <row r="35" spans="1:9" ht="34.35" customHeight="1" x14ac:dyDescent="0.3">
      <c r="A35" s="324" t="s">
        <v>199</v>
      </c>
      <c r="B35" s="324"/>
      <c r="C35" s="324"/>
      <c r="D35" s="324"/>
      <c r="E35" s="324"/>
      <c r="F35" s="324"/>
      <c r="G35" s="324"/>
      <c r="H35" s="324"/>
      <c r="I35" s="324"/>
    </row>
    <row r="36" spans="1:9" x14ac:dyDescent="0.3">
      <c r="A36" s="59"/>
      <c r="B36" s="57"/>
      <c r="C36" s="57"/>
      <c r="D36" s="57"/>
      <c r="E36" s="60"/>
      <c r="F36" s="60"/>
      <c r="G36" s="60"/>
      <c r="H36" s="98"/>
      <c r="I36" s="98"/>
    </row>
    <row r="37" spans="1:9" x14ac:dyDescent="0.3">
      <c r="A37" s="59"/>
      <c r="B37" s="57"/>
      <c r="C37" s="57"/>
      <c r="D37" s="57"/>
      <c r="E37" s="60"/>
      <c r="F37" s="60"/>
      <c r="G37" s="60"/>
      <c r="H37" s="98"/>
      <c r="I37" s="98"/>
    </row>
    <row r="38" spans="1:9" x14ac:dyDescent="0.3">
      <c r="A38" s="59"/>
      <c r="B38" s="57"/>
      <c r="C38" s="57"/>
      <c r="D38" s="57"/>
      <c r="E38" s="60"/>
      <c r="F38" s="60"/>
      <c r="G38" s="60"/>
      <c r="H38" s="98"/>
      <c r="I38" s="98"/>
    </row>
  </sheetData>
  <mergeCells count="51">
    <mergeCell ref="J28:K28"/>
    <mergeCell ref="F32:G32"/>
    <mergeCell ref="H32:I32"/>
    <mergeCell ref="F33:G33"/>
    <mergeCell ref="H33:I33"/>
    <mergeCell ref="A5:I5"/>
    <mergeCell ref="E28:I28"/>
    <mergeCell ref="E22:I22"/>
    <mergeCell ref="B24:D24"/>
    <mergeCell ref="B22:D22"/>
    <mergeCell ref="B26:D26"/>
    <mergeCell ref="B23:D23"/>
    <mergeCell ref="B28:D28"/>
    <mergeCell ref="A17:B17"/>
    <mergeCell ref="A14:B14"/>
    <mergeCell ref="A15:B15"/>
    <mergeCell ref="A11:I11"/>
    <mergeCell ref="A12:C12"/>
    <mergeCell ref="A9:H9"/>
    <mergeCell ref="B25:D25"/>
    <mergeCell ref="H1:I1"/>
    <mergeCell ref="B2:C2"/>
    <mergeCell ref="E2:H2"/>
    <mergeCell ref="B3:C3"/>
    <mergeCell ref="A4:I4"/>
    <mergeCell ref="A1:B1"/>
    <mergeCell ref="A34:B34"/>
    <mergeCell ref="A35:I35"/>
    <mergeCell ref="A30:D30"/>
    <mergeCell ref="E30:I30"/>
    <mergeCell ref="A32:B32"/>
    <mergeCell ref="A33:B33"/>
    <mergeCell ref="C32:D32"/>
    <mergeCell ref="C33:D33"/>
    <mergeCell ref="B27:D27"/>
    <mergeCell ref="D14:I14"/>
    <mergeCell ref="A19:I19"/>
    <mergeCell ref="E20:I20"/>
    <mergeCell ref="A16:I16"/>
    <mergeCell ref="A21:I21"/>
    <mergeCell ref="E26:I26"/>
    <mergeCell ref="E24:I24"/>
    <mergeCell ref="E25:I25"/>
    <mergeCell ref="E23:I23"/>
    <mergeCell ref="E27:I27"/>
    <mergeCell ref="J16:K20"/>
    <mergeCell ref="D15:I15"/>
    <mergeCell ref="D17:I17"/>
    <mergeCell ref="A18:B18"/>
    <mergeCell ref="D18:I18"/>
    <mergeCell ref="A20:C20"/>
  </mergeCells>
  <phoneticPr fontId="66" type="noConversion"/>
  <conditionalFormatting sqref="C18">
    <cfRule type="containsBlanks" dxfId="5" priority="4">
      <formula>LEN(TRIM(C18))=0</formula>
    </cfRule>
  </conditionalFormatting>
  <conditionalFormatting sqref="C32:C33">
    <cfRule type="containsBlanks" dxfId="4" priority="2">
      <formula>LEN(TRIM(C32))=0</formula>
    </cfRule>
  </conditionalFormatting>
  <conditionalFormatting sqref="D7:E8">
    <cfRule type="containsBlanks" dxfId="3" priority="14">
      <formula>LEN(TRIM(D7))=0</formula>
    </cfRule>
  </conditionalFormatting>
  <conditionalFormatting sqref="F32:F33 H32:H33">
    <cfRule type="containsBlanks" dxfId="2" priority="1">
      <formula>LEN(TRIM(F32))=0</formula>
    </cfRule>
  </conditionalFormatting>
  <conditionalFormatting sqref="H7:H8">
    <cfRule type="containsBlanks" dxfId="1" priority="16">
      <formula>LEN(TRIM(H7))=0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I31"/>
  <sheetViews>
    <sheetView view="pageLayout" topLeftCell="A7" zoomScale="85" zoomScaleNormal="80" zoomScalePageLayoutView="85" workbookViewId="0">
      <selection activeCell="D7" sqref="D7"/>
    </sheetView>
  </sheetViews>
  <sheetFormatPr defaultColWidth="9.21875" defaultRowHeight="14.4" x14ac:dyDescent="0.3"/>
  <cols>
    <col min="1" max="1" width="5.77734375" style="13" customWidth="1"/>
    <col min="2" max="2" width="28.77734375" customWidth="1"/>
    <col min="3" max="3" width="30.21875" customWidth="1"/>
    <col min="4" max="4" width="45.21875" customWidth="1"/>
    <col min="5" max="5" width="42.44140625" style="8" customWidth="1"/>
    <col min="6" max="6" width="15.77734375" style="8" customWidth="1"/>
    <col min="7" max="7" width="13.77734375" style="8" customWidth="1"/>
    <col min="8" max="8" width="21.21875" style="8" customWidth="1"/>
    <col min="9" max="9" width="16.21875" style="11" customWidth="1"/>
  </cols>
  <sheetData>
    <row r="1" spans="1:9" ht="15" x14ac:dyDescent="0.3">
      <c r="A1" s="59"/>
      <c r="B1" s="57"/>
      <c r="C1" s="57"/>
      <c r="D1" s="57"/>
      <c r="E1" s="60"/>
      <c r="F1" s="60"/>
      <c r="G1" s="60"/>
      <c r="H1" s="60"/>
      <c r="I1" s="82" t="s">
        <v>93</v>
      </c>
    </row>
    <row r="2" spans="1:9" ht="15.6" x14ac:dyDescent="0.3">
      <c r="A2" s="55"/>
      <c r="B2" s="407" t="s">
        <v>94</v>
      </c>
      <c r="C2" s="408"/>
      <c r="D2" s="114">
        <f>Запрошення!C5</f>
        <v>91186441</v>
      </c>
      <c r="E2" s="335"/>
      <c r="F2" s="335"/>
      <c r="G2" s="335"/>
      <c r="H2" s="335"/>
      <c r="I2" s="335"/>
    </row>
    <row r="3" spans="1:9" x14ac:dyDescent="0.3">
      <c r="A3" s="55"/>
      <c r="B3" s="409" t="s">
        <v>227</v>
      </c>
      <c r="C3" s="334"/>
      <c r="D3" s="32"/>
      <c r="E3" s="58"/>
      <c r="F3" s="58"/>
      <c r="G3" s="58"/>
      <c r="H3" s="58"/>
      <c r="I3" s="56"/>
    </row>
    <row r="4" spans="1:9" ht="47.55" customHeight="1" thickBot="1" x14ac:dyDescent="0.35">
      <c r="A4" s="337" t="s">
        <v>149</v>
      </c>
      <c r="B4" s="337"/>
      <c r="C4" s="337"/>
      <c r="D4" s="337"/>
      <c r="E4" s="337"/>
      <c r="F4" s="337"/>
      <c r="G4" s="337"/>
      <c r="H4" s="337"/>
      <c r="I4" s="337"/>
    </row>
    <row r="5" spans="1:9" ht="47.55" customHeight="1" thickBot="1" x14ac:dyDescent="0.35">
      <c r="A5" s="398" t="s">
        <v>199</v>
      </c>
      <c r="B5" s="398"/>
      <c r="C5" s="398"/>
      <c r="D5" s="398"/>
      <c r="E5" s="398"/>
      <c r="F5" s="398"/>
      <c r="G5" s="398"/>
      <c r="H5" s="398"/>
      <c r="I5" s="398"/>
    </row>
    <row r="6" spans="1:9" ht="54.6" thickBot="1" x14ac:dyDescent="0.35">
      <c r="A6" s="44" t="s">
        <v>26</v>
      </c>
      <c r="B6" s="110" t="s">
        <v>20</v>
      </c>
      <c r="C6" s="113" t="s">
        <v>140</v>
      </c>
      <c r="D6" s="45" t="s">
        <v>139</v>
      </c>
      <c r="E6" s="45" t="s">
        <v>138</v>
      </c>
      <c r="F6" s="45" t="s">
        <v>145</v>
      </c>
      <c r="G6" s="45" t="s">
        <v>144</v>
      </c>
      <c r="H6" s="52" t="s">
        <v>86</v>
      </c>
      <c r="I6" s="46" t="s">
        <v>87</v>
      </c>
    </row>
    <row r="7" spans="1:9" s="15" customFormat="1" ht="171" customHeight="1" thickBot="1" x14ac:dyDescent="0.35">
      <c r="A7" s="140" t="str">
        <f>'Додаток 2 КП на товари'!A7</f>
        <v>1.1</v>
      </c>
      <c r="B7" s="112" t="str">
        <f>'Додаток 1_Специфікація'!D3</f>
        <v>Пасажирський мікроавтобус/мінівен</v>
      </c>
      <c r="C7" s="150" t="str">
        <f>'Додаток 1_Специфікація'!C3</f>
        <v>Passenger mini-bus/van</v>
      </c>
      <c r="D7" s="151"/>
      <c r="E7" s="151"/>
      <c r="F7" s="100" t="str">
        <f>'Додаток 1_Специфікація'!H3</f>
        <v>шт./pcs.</v>
      </c>
      <c r="G7" s="100">
        <f>'Додаток 2 КП на товари'!G7</f>
        <v>2</v>
      </c>
      <c r="H7" s="151"/>
      <c r="I7" s="152"/>
    </row>
    <row r="8" spans="1:9" s="15" customFormat="1" ht="127.2" customHeight="1" x14ac:dyDescent="0.3">
      <c r="A8" s="153" t="str">
        <f>'Додаток 2 КП на товари'!A8</f>
        <v>1.2</v>
      </c>
      <c r="B8" s="112" t="str">
        <f>'Додаток 1_Специфікація'!D4</f>
        <v>Зимові шини</v>
      </c>
      <c r="C8" s="150" t="str">
        <f>'Додаток 1_Специфікація'!C4</f>
        <v>Winter tires</v>
      </c>
      <c r="D8" s="154"/>
      <c r="E8" s="154"/>
      <c r="F8" s="100" t="str">
        <f>'Додаток 1_Специфікація'!H4</f>
        <v>шт./pcs.</v>
      </c>
      <c r="G8" s="101">
        <f>'Додаток 2 КП на товари'!G8</f>
        <v>8</v>
      </c>
      <c r="H8" s="154"/>
      <c r="I8" s="155"/>
    </row>
    <row r="9" spans="1:9" s="15" customFormat="1" x14ac:dyDescent="0.3">
      <c r="A9" s="108"/>
      <c r="B9" s="103"/>
      <c r="C9" s="57"/>
      <c r="D9" s="104"/>
      <c r="E9" s="104"/>
      <c r="F9" s="105"/>
      <c r="G9" s="105"/>
      <c r="H9" s="104"/>
      <c r="I9" s="104"/>
    </row>
    <row r="10" spans="1:9" s="15" customFormat="1" x14ac:dyDescent="0.3">
      <c r="A10" s="102"/>
      <c r="B10" s="103"/>
      <c r="C10" s="57"/>
      <c r="D10" s="104"/>
      <c r="E10" s="104"/>
      <c r="F10" s="105"/>
      <c r="G10" s="105"/>
      <c r="H10" s="104"/>
      <c r="I10" s="104"/>
    </row>
    <row r="11" spans="1:9" s="57" customFormat="1" x14ac:dyDescent="0.3">
      <c r="A11" s="359" t="s">
        <v>88</v>
      </c>
      <c r="B11" s="359"/>
      <c r="C11" s="360"/>
      <c r="D11" s="156">
        <f>'Додаток 2 КП на товари'!D12</f>
        <v>45792</v>
      </c>
      <c r="E11" s="58"/>
      <c r="F11" s="58"/>
      <c r="G11" s="58"/>
      <c r="H11" s="58"/>
      <c r="I11" s="56"/>
    </row>
    <row r="12" spans="1:9" s="57" customFormat="1" x14ac:dyDescent="0.3">
      <c r="A12" s="62"/>
      <c r="B12" s="62"/>
      <c r="C12" s="63"/>
      <c r="D12" s="156"/>
      <c r="E12" s="58"/>
      <c r="F12" s="58"/>
      <c r="G12" s="58"/>
      <c r="H12" s="58"/>
      <c r="I12" s="56"/>
    </row>
    <row r="13" spans="1:9" s="57" customFormat="1" ht="13.8" customHeight="1" thickBot="1" x14ac:dyDescent="0.35">
      <c r="A13" s="403"/>
      <c r="B13" s="403"/>
      <c r="C13" s="403"/>
      <c r="D13" s="403"/>
      <c r="E13" s="403"/>
      <c r="F13" s="403"/>
      <c r="G13" s="403"/>
      <c r="H13" s="403"/>
      <c r="I13" s="403"/>
    </row>
    <row r="14" spans="1:9" s="57" customFormat="1" ht="24.75" customHeight="1" thickBot="1" x14ac:dyDescent="0.35">
      <c r="A14" s="352" t="s">
        <v>194</v>
      </c>
      <c r="B14" s="353"/>
      <c r="C14" s="146">
        <v>30</v>
      </c>
      <c r="D14" s="294" t="s">
        <v>195</v>
      </c>
      <c r="E14" s="295"/>
      <c r="F14" s="295"/>
      <c r="G14" s="295"/>
      <c r="H14" s="295"/>
      <c r="I14" s="296"/>
    </row>
    <row r="15" spans="1:9" s="57" customFormat="1" ht="85.5" customHeight="1" thickBot="1" x14ac:dyDescent="0.35">
      <c r="A15" s="413" t="s">
        <v>226</v>
      </c>
      <c r="B15" s="414"/>
      <c r="C15" s="157"/>
      <c r="D15" s="410" t="s">
        <v>195</v>
      </c>
      <c r="E15" s="411"/>
      <c r="F15" s="411"/>
      <c r="G15" s="411"/>
      <c r="H15" s="411"/>
      <c r="I15" s="412"/>
    </row>
    <row r="16" spans="1:9" s="57" customFormat="1" ht="28.2" customHeight="1" thickBot="1" x14ac:dyDescent="0.35">
      <c r="A16" s="404" t="s">
        <v>229</v>
      </c>
      <c r="B16" s="405"/>
      <c r="C16" s="405"/>
      <c r="D16" s="405"/>
      <c r="E16" s="405"/>
      <c r="F16" s="405"/>
      <c r="G16" s="405"/>
      <c r="H16" s="405"/>
      <c r="I16" s="406"/>
    </row>
    <row r="17" spans="1:9" s="57" customFormat="1" ht="28.2" customHeight="1" thickBot="1" x14ac:dyDescent="0.35">
      <c r="A17" s="302" t="s">
        <v>196</v>
      </c>
      <c r="B17" s="303"/>
      <c r="C17" s="303"/>
      <c r="D17" s="149">
        <f>'Додаток 2 КП на товари'!D20</f>
        <v>46295</v>
      </c>
      <c r="E17" s="302"/>
      <c r="F17" s="303"/>
      <c r="G17" s="303"/>
      <c r="H17" s="303"/>
      <c r="I17" s="313"/>
    </row>
    <row r="18" spans="1:9" ht="15" customHeight="1" thickBot="1" x14ac:dyDescent="0.35">
      <c r="A18" s="392"/>
      <c r="B18" s="392"/>
      <c r="C18" s="392"/>
      <c r="D18" s="392"/>
      <c r="E18" s="392"/>
      <c r="F18" s="392"/>
      <c r="G18" s="392"/>
      <c r="H18" s="392"/>
      <c r="I18" s="392"/>
    </row>
    <row r="19" spans="1:9" ht="15.75" customHeight="1" x14ac:dyDescent="0.3">
      <c r="A19" s="371" t="s">
        <v>137</v>
      </c>
      <c r="B19" s="372"/>
      <c r="C19" s="372"/>
      <c r="D19" s="372"/>
      <c r="E19" s="372"/>
      <c r="F19" s="372"/>
      <c r="G19" s="372"/>
      <c r="H19" s="372"/>
      <c r="I19" s="373"/>
    </row>
    <row r="20" spans="1:9" s="57" customFormat="1" ht="14.1" customHeight="1" x14ac:dyDescent="0.3">
      <c r="A20" s="158">
        <v>1</v>
      </c>
      <c r="B20" s="381" t="s">
        <v>168</v>
      </c>
      <c r="C20" s="382"/>
      <c r="D20" s="383"/>
      <c r="E20" s="380" t="s">
        <v>171</v>
      </c>
      <c r="F20" s="380"/>
      <c r="G20" s="380"/>
      <c r="H20" s="380"/>
      <c r="I20" s="380"/>
    </row>
    <row r="21" spans="1:9" s="57" customFormat="1" ht="24.6" customHeight="1" x14ac:dyDescent="0.3">
      <c r="A21" s="159">
        <v>2</v>
      </c>
      <c r="B21" s="384" t="s">
        <v>169</v>
      </c>
      <c r="C21" s="385"/>
      <c r="D21" s="386"/>
      <c r="E21" s="380" t="s">
        <v>172</v>
      </c>
      <c r="F21" s="380"/>
      <c r="G21" s="380"/>
      <c r="H21" s="380"/>
      <c r="I21" s="380"/>
    </row>
    <row r="22" spans="1:9" s="57" customFormat="1" ht="15" thickBot="1" x14ac:dyDescent="0.35">
      <c r="A22" s="160">
        <v>3</v>
      </c>
      <c r="B22" s="377" t="s">
        <v>170</v>
      </c>
      <c r="C22" s="378"/>
      <c r="D22" s="379"/>
      <c r="E22" s="393" t="s">
        <v>173</v>
      </c>
      <c r="F22" s="394"/>
      <c r="G22" s="394"/>
      <c r="H22" s="394"/>
      <c r="I22" s="395"/>
    </row>
    <row r="23" spans="1:9" s="57" customFormat="1" x14ac:dyDescent="0.3">
      <c r="A23" s="396">
        <v>4</v>
      </c>
      <c r="B23" s="369" t="s">
        <v>179</v>
      </c>
      <c r="C23" s="370"/>
      <c r="D23" s="370"/>
      <c r="E23" s="367" t="s">
        <v>178</v>
      </c>
      <c r="F23" s="367"/>
      <c r="G23" s="367"/>
      <c r="H23" s="367"/>
      <c r="I23" s="368"/>
    </row>
    <row r="24" spans="1:9" s="57" customFormat="1" ht="33.6" customHeight="1" thickBot="1" x14ac:dyDescent="0.35">
      <c r="A24" s="397"/>
      <c r="B24" s="387" t="s">
        <v>264</v>
      </c>
      <c r="C24" s="388"/>
      <c r="D24" s="388"/>
      <c r="E24" s="389" t="s">
        <v>265</v>
      </c>
      <c r="F24" s="390"/>
      <c r="G24" s="390"/>
      <c r="H24" s="390"/>
      <c r="I24" s="391"/>
    </row>
    <row r="25" spans="1:9" ht="16.95" customHeight="1" thickBot="1" x14ac:dyDescent="0.35">
      <c r="A25" s="374"/>
      <c r="B25" s="374"/>
      <c r="C25" s="374"/>
      <c r="D25" s="374"/>
      <c r="E25" s="375"/>
      <c r="F25" s="375"/>
      <c r="G25" s="375"/>
      <c r="H25" s="375"/>
      <c r="I25" s="375"/>
    </row>
    <row r="26" spans="1:9" ht="79.2" customHeight="1" thickBot="1" x14ac:dyDescent="0.35">
      <c r="A26" s="400" t="s">
        <v>147</v>
      </c>
      <c r="B26" s="401"/>
      <c r="C26" s="401"/>
      <c r="D26" s="402"/>
      <c r="E26" s="325" t="s">
        <v>228</v>
      </c>
      <c r="F26" s="327"/>
      <c r="G26" s="327"/>
      <c r="H26" s="327"/>
      <c r="I26" s="329"/>
    </row>
    <row r="27" spans="1:9" ht="15" customHeight="1" x14ac:dyDescent="0.3">
      <c r="A27" s="14"/>
      <c r="B27" s="31"/>
      <c r="C27" s="31"/>
      <c r="D27" s="31"/>
      <c r="E27" s="61"/>
      <c r="F27" s="61"/>
      <c r="G27" s="61"/>
      <c r="H27" s="61"/>
      <c r="I27" s="12"/>
    </row>
    <row r="28" spans="1:9" x14ac:dyDescent="0.3">
      <c r="A28" s="399" t="s">
        <v>27</v>
      </c>
      <c r="B28" s="399"/>
      <c r="C28" s="366"/>
      <c r="D28" s="366"/>
      <c r="E28" s="111" t="s">
        <v>28</v>
      </c>
      <c r="F28" s="366"/>
      <c r="G28" s="366"/>
      <c r="H28" s="366"/>
      <c r="I28" s="366"/>
    </row>
    <row r="29" spans="1:9" x14ac:dyDescent="0.3">
      <c r="A29" s="399" t="s">
        <v>29</v>
      </c>
      <c r="B29" s="399"/>
      <c r="C29" s="366"/>
      <c r="D29" s="366"/>
      <c r="E29" s="111" t="s">
        <v>30</v>
      </c>
      <c r="F29" s="366"/>
      <c r="G29" s="366"/>
      <c r="H29" s="366"/>
      <c r="I29" s="366"/>
    </row>
    <row r="30" spans="1:9" x14ac:dyDescent="0.3">
      <c r="A30" s="376" t="s">
        <v>31</v>
      </c>
      <c r="B30" s="376"/>
      <c r="C30" s="6"/>
      <c r="D30" s="6"/>
      <c r="E30" s="9"/>
      <c r="F30" s="9"/>
      <c r="G30" s="9"/>
      <c r="H30" s="9"/>
      <c r="I30" s="10"/>
    </row>
    <row r="31" spans="1:9" ht="34.35" customHeight="1" x14ac:dyDescent="0.3">
      <c r="A31" s="398" t="s">
        <v>199</v>
      </c>
      <c r="B31" s="398"/>
      <c r="C31" s="398"/>
      <c r="D31" s="398"/>
      <c r="E31" s="398"/>
      <c r="F31" s="398"/>
      <c r="G31" s="398"/>
      <c r="H31" s="398"/>
      <c r="I31" s="398"/>
    </row>
  </sheetData>
  <mergeCells count="41">
    <mergeCell ref="A16:I16"/>
    <mergeCell ref="B2:C2"/>
    <mergeCell ref="E2:I2"/>
    <mergeCell ref="B3:C3"/>
    <mergeCell ref="A4:I4"/>
    <mergeCell ref="A14:B14"/>
    <mergeCell ref="D14:I14"/>
    <mergeCell ref="D15:I15"/>
    <mergeCell ref="A15:B15"/>
    <mergeCell ref="A5:I5"/>
    <mergeCell ref="A31:I31"/>
    <mergeCell ref="A28:B28"/>
    <mergeCell ref="A29:B29"/>
    <mergeCell ref="A26:D26"/>
    <mergeCell ref="E26:I26"/>
    <mergeCell ref="A11:C11"/>
    <mergeCell ref="A25:D25"/>
    <mergeCell ref="E25:I25"/>
    <mergeCell ref="A30:B30"/>
    <mergeCell ref="B22:D22"/>
    <mergeCell ref="E20:I20"/>
    <mergeCell ref="E21:I21"/>
    <mergeCell ref="B20:D20"/>
    <mergeCell ref="B21:D21"/>
    <mergeCell ref="B24:D24"/>
    <mergeCell ref="E24:I24"/>
    <mergeCell ref="A18:I18"/>
    <mergeCell ref="E22:I22"/>
    <mergeCell ref="A23:A24"/>
    <mergeCell ref="A17:C17"/>
    <mergeCell ref="A13:I13"/>
    <mergeCell ref="E17:I17"/>
    <mergeCell ref="C28:D28"/>
    <mergeCell ref="C29:D29"/>
    <mergeCell ref="E23:I23"/>
    <mergeCell ref="B23:D23"/>
    <mergeCell ref="F28:G28"/>
    <mergeCell ref="H28:I28"/>
    <mergeCell ref="F29:G29"/>
    <mergeCell ref="H29:I29"/>
    <mergeCell ref="A19:I19"/>
  </mergeCells>
  <conditionalFormatting sqref="C15">
    <cfRule type="containsBlanks" dxfId="0" priority="1">
      <formula>LEN(TRIM(C15))=0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B0C0-928B-48AE-A87D-C921BD494D99}">
  <sheetPr>
    <pageSetUpPr fitToPage="1"/>
  </sheetPr>
  <dimension ref="A1:G9"/>
  <sheetViews>
    <sheetView zoomScaleNormal="100" workbookViewId="0">
      <selection activeCell="E12" sqref="E12"/>
    </sheetView>
  </sheetViews>
  <sheetFormatPr defaultColWidth="9.21875" defaultRowHeight="13.2" x14ac:dyDescent="0.3"/>
  <cols>
    <col min="1" max="1" width="3.21875" style="25" bestFit="1" customWidth="1"/>
    <col min="2" max="2" width="32" style="25" customWidth="1"/>
    <col min="3" max="3" width="34.21875" style="25" customWidth="1"/>
    <col min="4" max="4" width="18.77734375" style="25" bestFit="1" customWidth="1"/>
    <col min="5" max="5" width="32.21875" style="25" bestFit="1" customWidth="1"/>
    <col min="6" max="7" width="14" style="25" customWidth="1"/>
    <col min="8" max="12" width="3.5546875" style="25" customWidth="1"/>
    <col min="13" max="16384" width="9.21875" style="25"/>
  </cols>
  <sheetData>
    <row r="1" spans="1:7" s="23" customFormat="1" x14ac:dyDescent="0.3">
      <c r="A1" s="115" t="s">
        <v>239</v>
      </c>
      <c r="B1" s="22"/>
      <c r="C1" s="22"/>
      <c r="D1" s="22"/>
      <c r="E1" s="22"/>
    </row>
    <row r="2" spans="1:7" s="23" customFormat="1" ht="12.6" customHeight="1" x14ac:dyDescent="0.3">
      <c r="A2" s="22"/>
      <c r="B2" s="22"/>
      <c r="C2" s="22"/>
      <c r="D2" s="22"/>
      <c r="E2" s="22"/>
      <c r="F2" s="416" t="s">
        <v>32</v>
      </c>
      <c r="G2" s="416"/>
    </row>
    <row r="3" spans="1:7" ht="79.349999999999994" customHeight="1" x14ac:dyDescent="0.3">
      <c r="A3" s="417" t="s">
        <v>33</v>
      </c>
      <c r="B3" s="418" t="s">
        <v>34</v>
      </c>
      <c r="C3" s="418" t="s">
        <v>35</v>
      </c>
      <c r="D3" s="419" t="s">
        <v>36</v>
      </c>
      <c r="E3" s="419" t="s">
        <v>37</v>
      </c>
      <c r="F3" s="24" t="s">
        <v>22</v>
      </c>
      <c r="G3" s="24" t="s">
        <v>23</v>
      </c>
    </row>
    <row r="4" spans="1:7" ht="38.700000000000003" customHeight="1" x14ac:dyDescent="0.3">
      <c r="A4" s="417"/>
      <c r="B4" s="418"/>
      <c r="C4" s="418"/>
      <c r="D4" s="419"/>
      <c r="E4" s="419"/>
      <c r="F4" s="415" t="s">
        <v>38</v>
      </c>
      <c r="G4" s="415"/>
    </row>
    <row r="5" spans="1:7" ht="34.200000000000003" x14ac:dyDescent="0.3">
      <c r="A5" s="26">
        <v>1</v>
      </c>
      <c r="B5" s="162" t="s">
        <v>266</v>
      </c>
      <c r="C5" s="163" t="s">
        <v>267</v>
      </c>
      <c r="D5" s="165" t="s">
        <v>268</v>
      </c>
      <c r="E5" s="161" t="s">
        <v>269</v>
      </c>
      <c r="F5" s="164">
        <v>2</v>
      </c>
      <c r="G5" s="164"/>
    </row>
    <row r="6" spans="1:7" ht="34.200000000000003" x14ac:dyDescent="0.3">
      <c r="A6" s="26">
        <v>2</v>
      </c>
      <c r="B6" s="162" t="s">
        <v>266</v>
      </c>
      <c r="C6" s="163" t="s">
        <v>267</v>
      </c>
      <c r="D6" s="165" t="s">
        <v>268</v>
      </c>
      <c r="E6" s="161" t="s">
        <v>269</v>
      </c>
      <c r="F6" s="164"/>
      <c r="G6" s="164">
        <v>8</v>
      </c>
    </row>
    <row r="7" spans="1:7" x14ac:dyDescent="0.3">
      <c r="A7" s="27"/>
      <c r="F7" s="28">
        <f>SUM(F5:F6)</f>
        <v>2</v>
      </c>
      <c r="G7" s="28">
        <f>SUM(G5:G6)</f>
        <v>8</v>
      </c>
    </row>
    <row r="8" spans="1:7" x14ac:dyDescent="0.3">
      <c r="F8" s="29">
        <f>F5</f>
        <v>2</v>
      </c>
      <c r="G8" s="29">
        <f>G6</f>
        <v>8</v>
      </c>
    </row>
    <row r="9" spans="1:7" x14ac:dyDescent="0.3">
      <c r="F9" s="29">
        <f>F7-F8</f>
        <v>0</v>
      </c>
      <c r="G9" s="30">
        <f>G7-G8</f>
        <v>0</v>
      </c>
    </row>
  </sheetData>
  <autoFilter ref="A4:H9" xr:uid="{4F6B3482-90C2-4983-AF12-41576F9DB72E}">
    <filterColumn colId="5" showButton="0"/>
  </autoFilter>
  <mergeCells count="7">
    <mergeCell ref="F4:G4"/>
    <mergeCell ref="F2:G2"/>
    <mergeCell ref="A3:A4"/>
    <mergeCell ref="B3:B4"/>
    <mergeCell ref="C3:C4"/>
    <mergeCell ref="D3:D4"/>
    <mergeCell ref="E3:E4"/>
  </mergeCells>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2" sqref="A2:C2"/>
    </sheetView>
  </sheetViews>
  <sheetFormatPr defaultRowHeight="14.4" x14ac:dyDescent="0.3"/>
  <cols>
    <col min="1" max="1" width="40.77734375" customWidth="1"/>
    <col min="2" max="2" width="35.77734375" customWidth="1"/>
    <col min="3" max="3" width="76.77734375" customWidth="1"/>
  </cols>
  <sheetData>
    <row r="1" spans="1:3" x14ac:dyDescent="0.3">
      <c r="A1" s="424"/>
      <c r="B1" s="424"/>
      <c r="C1" s="70" t="s">
        <v>183</v>
      </c>
    </row>
    <row r="2" spans="1:3" ht="25.95" customHeight="1" x14ac:dyDescent="0.3">
      <c r="A2" s="424" t="s">
        <v>116</v>
      </c>
      <c r="B2" s="424"/>
      <c r="C2" s="424"/>
    </row>
    <row r="3" spans="1:3" ht="52.8" x14ac:dyDescent="0.3">
      <c r="A3" s="425" t="s">
        <v>150</v>
      </c>
      <c r="B3" s="425"/>
      <c r="C3" s="73" t="s">
        <v>151</v>
      </c>
    </row>
    <row r="4" spans="1:3" ht="15" thickBot="1" x14ac:dyDescent="0.35">
      <c r="A4" s="426"/>
      <c r="B4" s="426"/>
      <c r="C4" s="74" t="s">
        <v>95</v>
      </c>
    </row>
    <row r="5" spans="1:3" x14ac:dyDescent="0.3">
      <c r="A5" s="427" t="s">
        <v>96</v>
      </c>
      <c r="B5" s="428"/>
      <c r="C5" s="69"/>
    </row>
    <row r="6" spans="1:3" x14ac:dyDescent="0.3">
      <c r="A6" s="423" t="s">
        <v>97</v>
      </c>
      <c r="B6" s="421"/>
      <c r="C6" s="57"/>
    </row>
    <row r="7" spans="1:3" x14ac:dyDescent="0.3">
      <c r="A7" s="423"/>
      <c r="B7" s="421"/>
      <c r="C7" s="57"/>
    </row>
    <row r="8" spans="1:3" ht="16.8" x14ac:dyDescent="0.3">
      <c r="A8" s="76" t="s">
        <v>98</v>
      </c>
      <c r="B8" s="71"/>
      <c r="C8" s="57"/>
    </row>
    <row r="9" spans="1:3" x14ac:dyDescent="0.3">
      <c r="A9" s="422" t="s">
        <v>99</v>
      </c>
      <c r="B9" s="421"/>
      <c r="C9" s="57"/>
    </row>
    <row r="10" spans="1:3" x14ac:dyDescent="0.3">
      <c r="A10" s="422"/>
      <c r="B10" s="421"/>
      <c r="C10" s="57"/>
    </row>
    <row r="11" spans="1:3" x14ac:dyDescent="0.3">
      <c r="A11" s="76" t="s">
        <v>100</v>
      </c>
      <c r="B11" s="421"/>
      <c r="C11" s="57"/>
    </row>
    <row r="12" spans="1:3" x14ac:dyDescent="0.3">
      <c r="A12" s="76" t="s">
        <v>101</v>
      </c>
      <c r="B12" s="421"/>
      <c r="C12" s="57"/>
    </row>
    <row r="13" spans="1:3" x14ac:dyDescent="0.3">
      <c r="A13" s="76" t="s">
        <v>102</v>
      </c>
      <c r="B13" s="421"/>
      <c r="C13" s="57"/>
    </row>
    <row r="14" spans="1:3" x14ac:dyDescent="0.3">
      <c r="A14" s="76" t="s">
        <v>103</v>
      </c>
      <c r="B14" s="421"/>
      <c r="C14" s="57"/>
    </row>
    <row r="15" spans="1:3" x14ac:dyDescent="0.3">
      <c r="A15" s="76" t="s">
        <v>104</v>
      </c>
      <c r="B15" s="421"/>
      <c r="C15" s="57"/>
    </row>
    <row r="16" spans="1:3" x14ac:dyDescent="0.3">
      <c r="A16" s="76" t="s">
        <v>105</v>
      </c>
      <c r="B16" s="421"/>
      <c r="C16" s="57"/>
    </row>
    <row r="17" spans="1:3" x14ac:dyDescent="0.3">
      <c r="A17" s="76" t="s">
        <v>106</v>
      </c>
      <c r="B17" s="421"/>
      <c r="C17" s="57"/>
    </row>
    <row r="18" spans="1:3" x14ac:dyDescent="0.3">
      <c r="A18" s="76" t="s">
        <v>107</v>
      </c>
      <c r="B18" s="421"/>
      <c r="C18" s="57"/>
    </row>
    <row r="19" spans="1:3" x14ac:dyDescent="0.3">
      <c r="A19" s="76" t="s">
        <v>108</v>
      </c>
      <c r="B19" s="421"/>
      <c r="C19" s="57"/>
    </row>
    <row r="20" spans="1:3" x14ac:dyDescent="0.3">
      <c r="A20" s="76" t="s">
        <v>109</v>
      </c>
      <c r="B20" s="421"/>
      <c r="C20" s="57"/>
    </row>
    <row r="21" spans="1:3" x14ac:dyDescent="0.3">
      <c r="A21" s="76" t="s">
        <v>110</v>
      </c>
      <c r="B21" s="421"/>
      <c r="C21" s="57"/>
    </row>
    <row r="22" spans="1:3" x14ac:dyDescent="0.3">
      <c r="A22" s="76" t="s">
        <v>111</v>
      </c>
      <c r="B22" s="421"/>
      <c r="C22" s="57"/>
    </row>
    <row r="23" spans="1:3" x14ac:dyDescent="0.3">
      <c r="A23" s="76"/>
      <c r="B23" s="421"/>
      <c r="C23" s="57"/>
    </row>
    <row r="24" spans="1:3" x14ac:dyDescent="0.3">
      <c r="A24" s="420" t="s">
        <v>112</v>
      </c>
      <c r="B24" s="421"/>
      <c r="C24" s="57"/>
    </row>
    <row r="25" spans="1:3" x14ac:dyDescent="0.3">
      <c r="A25" s="420"/>
      <c r="B25" s="421"/>
      <c r="C25" s="57"/>
    </row>
    <row r="26" spans="1:3" ht="16.8" x14ac:dyDescent="0.3">
      <c r="A26" s="77" t="s">
        <v>113</v>
      </c>
      <c r="B26" s="71"/>
      <c r="C26" s="57"/>
    </row>
    <row r="27" spans="1:3" ht="16.8" x14ac:dyDescent="0.3">
      <c r="A27" s="77" t="s">
        <v>114</v>
      </c>
      <c r="B27" s="71"/>
      <c r="C27" s="57"/>
    </row>
    <row r="28" spans="1:3" ht="16.8" x14ac:dyDescent="0.3">
      <c r="A28" s="77" t="s">
        <v>115</v>
      </c>
      <c r="B28" s="71"/>
      <c r="C28" s="57"/>
    </row>
    <row r="29" spans="1:3" ht="17.399999999999999" thickBot="1" x14ac:dyDescent="0.35">
      <c r="A29" s="78"/>
      <c r="B29" s="72"/>
      <c r="C29" s="57"/>
    </row>
    <row r="30" spans="1:3" x14ac:dyDescent="0.3">
      <c r="A30" s="75"/>
      <c r="B30" s="57"/>
    </row>
    <row r="31" spans="1:3" x14ac:dyDescent="0.3">
      <c r="A31" s="75"/>
      <c r="B31" s="57"/>
      <c r="C31" s="57"/>
    </row>
    <row r="32" spans="1:3" x14ac:dyDescent="0.3">
      <c r="A32" s="57"/>
      <c r="B32" s="57"/>
      <c r="C32" s="57"/>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E20" sqref="E20"/>
    </sheetView>
  </sheetViews>
  <sheetFormatPr defaultColWidth="11.44140625" defaultRowHeight="14.4" x14ac:dyDescent="0.3"/>
  <cols>
    <col min="1" max="1" width="8.21875" style="3" customWidth="1"/>
    <col min="2" max="2" width="77" style="3" customWidth="1"/>
    <col min="3" max="16384" width="11.44140625" style="3"/>
  </cols>
  <sheetData>
    <row r="1" spans="1:6" ht="15.6" x14ac:dyDescent="0.3">
      <c r="A1" s="2" t="s">
        <v>39</v>
      </c>
      <c r="B1" s="16"/>
      <c r="C1" s="16"/>
      <c r="D1" s="16"/>
      <c r="E1" s="16"/>
      <c r="F1" s="16"/>
    </row>
    <row r="2" spans="1:6" x14ac:dyDescent="0.3">
      <c r="A2" s="4" t="s">
        <v>40</v>
      </c>
      <c r="B2" s="16"/>
      <c r="C2" s="16"/>
      <c r="D2" s="16"/>
      <c r="E2" s="16"/>
      <c r="F2" s="16"/>
    </row>
    <row r="3" spans="1:6" x14ac:dyDescent="0.3">
      <c r="A3" s="16"/>
      <c r="B3" s="5" t="s">
        <v>41</v>
      </c>
      <c r="C3" s="16"/>
      <c r="D3" s="16"/>
      <c r="E3" s="16"/>
      <c r="F3" s="16"/>
    </row>
    <row r="4" spans="1:6" x14ac:dyDescent="0.3">
      <c r="A4" s="4" t="s">
        <v>42</v>
      </c>
      <c r="B4" s="16"/>
      <c r="C4" s="16"/>
      <c r="D4" s="16"/>
      <c r="E4" s="16"/>
      <c r="F4" s="16"/>
    </row>
    <row r="5" spans="1:6" ht="40.200000000000003" x14ac:dyDescent="0.3">
      <c r="A5" s="16"/>
      <c r="B5" s="5" t="s">
        <v>43</v>
      </c>
      <c r="C5" s="16"/>
      <c r="D5" s="16"/>
      <c r="E5" s="16"/>
      <c r="F5" s="16"/>
    </row>
    <row r="6" spans="1:6" x14ac:dyDescent="0.3">
      <c r="A6" s="4" t="s">
        <v>44</v>
      </c>
      <c r="B6" s="5"/>
      <c r="C6" s="16"/>
      <c r="D6" s="16"/>
      <c r="E6" s="16"/>
      <c r="F6" s="16"/>
    </row>
    <row r="7" spans="1:6" ht="53.4" x14ac:dyDescent="0.3">
      <c r="A7" s="4"/>
      <c r="B7" s="5" t="s">
        <v>230</v>
      </c>
      <c r="C7" s="16"/>
      <c r="D7" s="16"/>
      <c r="E7" s="16"/>
      <c r="F7" s="16"/>
    </row>
    <row r="8" spans="1:6" x14ac:dyDescent="0.3">
      <c r="A8" s="4" t="s">
        <v>45</v>
      </c>
      <c r="B8" s="5"/>
      <c r="C8" s="16"/>
      <c r="D8" s="16"/>
      <c r="E8" s="16"/>
      <c r="F8" s="16"/>
    </row>
    <row r="9" spans="1:6" ht="27" x14ac:dyDescent="0.3">
      <c r="A9" s="16"/>
      <c r="B9" s="5" t="s">
        <v>46</v>
      </c>
      <c r="C9" s="16"/>
      <c r="D9" s="16"/>
      <c r="E9" s="16"/>
      <c r="F9" s="16"/>
    </row>
    <row r="10" spans="1:6" x14ac:dyDescent="0.3">
      <c r="A10" s="4" t="s">
        <v>47</v>
      </c>
      <c r="B10" s="16"/>
      <c r="C10" s="16"/>
      <c r="D10" s="16"/>
      <c r="E10" s="16"/>
      <c r="F10" s="16"/>
    </row>
    <row r="11" spans="1:6" ht="26.4" x14ac:dyDescent="0.3">
      <c r="A11" s="16"/>
      <c r="B11" s="7" t="s">
        <v>48</v>
      </c>
      <c r="C11" s="16"/>
      <c r="D11" s="16"/>
      <c r="E11" s="16"/>
      <c r="F11" s="16"/>
    </row>
    <row r="12" spans="1:6" x14ac:dyDescent="0.3">
      <c r="A12" s="4" t="s">
        <v>184</v>
      </c>
      <c r="B12" s="16"/>
      <c r="C12" s="16"/>
      <c r="D12" s="16"/>
      <c r="E12" s="16"/>
      <c r="F12" s="16"/>
    </row>
    <row r="13" spans="1:6" ht="27" x14ac:dyDescent="0.3">
      <c r="A13" s="16"/>
      <c r="B13" s="5" t="s">
        <v>49</v>
      </c>
      <c r="C13" s="16"/>
      <c r="D13" s="16"/>
      <c r="E13" s="16"/>
      <c r="F13" s="16"/>
    </row>
    <row r="14" spans="1:6" ht="24.75" customHeight="1" x14ac:dyDescent="0.3">
      <c r="A14" s="429" t="s">
        <v>185</v>
      </c>
      <c r="B14" s="429"/>
      <c r="C14" s="16"/>
      <c r="D14" s="16"/>
      <c r="E14" s="16"/>
      <c r="F14" s="16"/>
    </row>
    <row r="15" spans="1:6" ht="40.200000000000003" x14ac:dyDescent="0.3">
      <c r="A15" s="16"/>
      <c r="B15" s="5" t="s">
        <v>50</v>
      </c>
      <c r="C15" s="16"/>
      <c r="D15" s="16"/>
      <c r="E15" s="16"/>
      <c r="F15" s="16"/>
    </row>
    <row r="16" spans="1:6" x14ac:dyDescent="0.3">
      <c r="A16" s="4" t="s">
        <v>186</v>
      </c>
      <c r="B16" s="16"/>
      <c r="C16" s="16"/>
      <c r="D16" s="16"/>
      <c r="E16" s="16"/>
      <c r="F16" s="16"/>
    </row>
    <row r="17" spans="1:6" ht="40.200000000000003" x14ac:dyDescent="0.3">
      <c r="A17" s="16"/>
      <c r="B17" s="5" t="s">
        <v>51</v>
      </c>
      <c r="C17" s="16"/>
      <c r="D17" s="16"/>
      <c r="E17" s="16"/>
      <c r="F17" s="16"/>
    </row>
    <row r="18" spans="1:6" x14ac:dyDescent="0.3">
      <c r="A18" s="4" t="s">
        <v>187</v>
      </c>
      <c r="B18" s="16"/>
      <c r="C18" s="16"/>
      <c r="D18" s="16"/>
      <c r="E18" s="16"/>
      <c r="F18" s="16"/>
    </row>
    <row r="19" spans="1:6" ht="26.7" customHeight="1" x14ac:dyDescent="0.3">
      <c r="A19" s="16"/>
      <c r="B19" s="5" t="s">
        <v>52</v>
      </c>
      <c r="C19" s="16"/>
      <c r="D19" s="16"/>
      <c r="E19" s="16"/>
      <c r="F19" s="16"/>
    </row>
    <row r="20" spans="1:6" x14ac:dyDescent="0.3">
      <c r="A20" s="4" t="s">
        <v>188</v>
      </c>
      <c r="B20" s="16"/>
      <c r="C20" s="16"/>
      <c r="D20" s="16"/>
      <c r="E20" s="16"/>
      <c r="F20" s="16"/>
    </row>
    <row r="21" spans="1:6" ht="27" x14ac:dyDescent="0.3">
      <c r="A21" s="16"/>
      <c r="B21" s="5" t="s">
        <v>240</v>
      </c>
      <c r="C21" s="16"/>
      <c r="D21" s="16"/>
      <c r="E21" s="16"/>
      <c r="F21" s="16"/>
    </row>
    <row r="22" spans="1:6" x14ac:dyDescent="0.3">
      <c r="A22" s="4" t="s">
        <v>189</v>
      </c>
      <c r="B22" s="16"/>
      <c r="C22" s="16"/>
      <c r="D22" s="16"/>
      <c r="E22" s="16"/>
      <c r="F22" s="16"/>
    </row>
    <row r="23" spans="1:6" ht="84.75" customHeight="1" x14ac:dyDescent="0.3">
      <c r="A23" s="16"/>
      <c r="B23" s="5" t="s">
        <v>53</v>
      </c>
      <c r="C23" s="16"/>
      <c r="D23" s="16"/>
      <c r="E23" s="16"/>
      <c r="F23" s="16"/>
    </row>
    <row r="24" spans="1:6" x14ac:dyDescent="0.3">
      <c r="A24" s="16"/>
      <c r="B24" s="16"/>
      <c r="C24" s="16"/>
      <c r="D24" s="16"/>
      <c r="E24" s="16"/>
      <c r="F24" s="16"/>
    </row>
    <row r="25" spans="1:6" x14ac:dyDescent="0.3">
      <c r="A25" s="16"/>
      <c r="B25" s="16"/>
      <c r="C25" s="16"/>
      <c r="D25" s="16"/>
      <c r="E25" s="16"/>
      <c r="F25" s="16"/>
    </row>
    <row r="26" spans="1:6" x14ac:dyDescent="0.3">
      <c r="A26" s="16"/>
      <c r="B26" s="16"/>
      <c r="C26" s="16"/>
      <c r="D26" s="16"/>
      <c r="E26" s="16"/>
      <c r="F26" s="16"/>
    </row>
    <row r="27" spans="1:6" x14ac:dyDescent="0.3">
      <c r="A27" s="16"/>
      <c r="B27" s="16"/>
      <c r="C27" s="16"/>
      <c r="D27" s="16"/>
      <c r="E27" s="16"/>
      <c r="F27" s="16"/>
    </row>
    <row r="28" spans="1:6" x14ac:dyDescent="0.3">
      <c r="A28" s="16"/>
      <c r="B28" s="16"/>
      <c r="C28" s="16"/>
      <c r="D28" s="16"/>
      <c r="E28" s="16"/>
      <c r="F28" s="16"/>
    </row>
    <row r="29" spans="1:6" x14ac:dyDescent="0.3">
      <c r="A29" s="16"/>
      <c r="B29" s="16"/>
      <c r="C29" s="16"/>
      <c r="D29" s="16"/>
      <c r="E29" s="16"/>
      <c r="F29" s="16"/>
    </row>
    <row r="30" spans="1:6" x14ac:dyDescent="0.3">
      <c r="A30" s="16"/>
      <c r="B30" s="16"/>
      <c r="C30" s="16"/>
      <c r="D30" s="16"/>
      <c r="E30" s="16"/>
      <c r="F30" s="16"/>
    </row>
    <row r="31" spans="1:6" x14ac:dyDescent="0.3">
      <c r="A31" s="16"/>
      <c r="B31" s="16"/>
      <c r="C31" s="16"/>
      <c r="D31" s="16"/>
      <c r="E31" s="16"/>
      <c r="F31" s="16"/>
    </row>
    <row r="32" spans="1:6" x14ac:dyDescent="0.3">
      <c r="A32" s="16"/>
      <c r="B32" s="16"/>
      <c r="C32" s="16"/>
      <c r="D32" s="16"/>
      <c r="E32" s="16"/>
      <c r="F32" s="16"/>
    </row>
    <row r="33" spans="1:6" x14ac:dyDescent="0.3">
      <c r="A33" s="16"/>
      <c r="B33" s="16"/>
      <c r="C33" s="16"/>
      <c r="D33" s="16"/>
      <c r="E33" s="16"/>
      <c r="F33" s="16"/>
    </row>
    <row r="34" spans="1:6" x14ac:dyDescent="0.3">
      <c r="A34" s="16"/>
      <c r="B34" s="16"/>
      <c r="C34" s="16"/>
      <c r="D34" s="16"/>
      <c r="E34" s="16"/>
      <c r="F34" s="16"/>
    </row>
    <row r="35" spans="1:6" x14ac:dyDescent="0.3">
      <c r="A35" s="16"/>
      <c r="B35" s="16"/>
      <c r="C35" s="16"/>
      <c r="D35" s="16"/>
      <c r="E35" s="16"/>
      <c r="F35" s="16"/>
    </row>
    <row r="36" spans="1:6" x14ac:dyDescent="0.3">
      <c r="A36" s="16"/>
      <c r="B36" s="16"/>
      <c r="C36" s="16"/>
      <c r="D36" s="16"/>
      <c r="E36" s="16"/>
      <c r="F36" s="16"/>
    </row>
    <row r="37" spans="1:6" x14ac:dyDescent="0.3">
      <c r="A37" s="16"/>
      <c r="B37" s="16"/>
      <c r="C37" s="16"/>
      <c r="D37" s="16"/>
      <c r="E37" s="16"/>
      <c r="F37" s="16"/>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Kniaziev, Volodymyr GIZ UA</cp:lastModifiedBy>
  <cp:revision/>
  <cp:lastPrinted>2023-02-01T14:31:08Z</cp:lastPrinted>
  <dcterms:created xsi:type="dcterms:W3CDTF">2015-10-29T07:24:41Z</dcterms:created>
  <dcterms:modified xsi:type="dcterms:W3CDTF">2025-03-21T07:11:05Z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